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5" yWindow="-15" windowWidth="9615" windowHeight="11145" tabRatio="557"/>
  </bookViews>
  <sheets>
    <sheet name="Salariés" sheetId="15" r:id="rId1"/>
    <sheet name="Résultats examens Corrigé" sheetId="2" state="hidden" r:id="rId2"/>
    <sheet name="Remises Cadeaux Corrigé" sheetId="3" state="hidden" r:id="rId3"/>
    <sheet name="Absences" sheetId="9" r:id="rId4"/>
    <sheet name="Cadeaux Noël Corrigé" sheetId="6" state="hidden" r:id="rId5"/>
    <sheet name="Evaluation notes Corrigé" sheetId="11" state="hidden" r:id="rId6"/>
    <sheet name="CA Département Corrigé" sheetId="8" state="hidden" r:id="rId7"/>
    <sheet name="Tarif journalier Corrigé" sheetId="14" state="hidden" r:id="rId8"/>
  </sheets>
  <definedNames>
    <definedName name="BRUTTOTAL">#REF!</definedName>
    <definedName name="secteur">#REF!</definedName>
  </definedNames>
  <calcPr calcId="144525" fullPrecision="0"/>
</workbook>
</file>

<file path=xl/calcChain.xml><?xml version="1.0" encoding="utf-8"?>
<calcChain xmlns="http://schemas.openxmlformats.org/spreadsheetml/2006/main">
  <c r="J14" i="15" l="1"/>
  <c r="J13" i="15"/>
  <c r="D14" i="15"/>
  <c r="D13" i="15"/>
  <c r="D12" i="15"/>
  <c r="K3" i="15"/>
  <c r="K4" i="15"/>
  <c r="K5" i="15"/>
  <c r="K6" i="15"/>
  <c r="K7" i="15"/>
  <c r="K8" i="15"/>
  <c r="K9" i="15"/>
  <c r="K10" i="15"/>
  <c r="K2" i="15"/>
  <c r="J3" i="15"/>
  <c r="J4" i="15"/>
  <c r="J5" i="15"/>
  <c r="J6" i="15"/>
  <c r="J7" i="15"/>
  <c r="J8" i="15"/>
  <c r="J9" i="15"/>
  <c r="J10" i="15"/>
  <c r="J2" i="15"/>
  <c r="G3" i="15"/>
  <c r="G4" i="15"/>
  <c r="G5" i="15"/>
  <c r="G6" i="15"/>
  <c r="G7" i="15"/>
  <c r="G8" i="15"/>
  <c r="G9" i="15"/>
  <c r="G10" i="15"/>
  <c r="G2" i="15"/>
  <c r="C4" i="9" l="1"/>
  <c r="C5" i="9"/>
  <c r="C6" i="9"/>
  <c r="C7" i="9"/>
  <c r="C8" i="9"/>
  <c r="C9" i="9"/>
  <c r="C10" i="9"/>
  <c r="C11" i="9"/>
  <c r="C3" i="9"/>
  <c r="B4" i="9"/>
  <c r="B5" i="9"/>
  <c r="B6" i="9"/>
  <c r="B7" i="9"/>
  <c r="B8" i="9"/>
  <c r="B9" i="9"/>
  <c r="B10" i="9"/>
  <c r="B11" i="9"/>
  <c r="B3" i="9"/>
  <c r="G11" i="15" l="1"/>
  <c r="E3" i="11" l="1"/>
  <c r="F3" i="11"/>
  <c r="E5" i="11"/>
  <c r="F5" i="11"/>
  <c r="E6" i="11"/>
  <c r="F6" i="11" s="1"/>
  <c r="D6" i="11"/>
  <c r="E7" i="11"/>
  <c r="D7" i="11"/>
  <c r="F7" i="11"/>
  <c r="E8" i="11"/>
  <c r="F8" i="11"/>
  <c r="E4" i="11"/>
  <c r="F4" i="11" s="1"/>
  <c r="D4" i="11"/>
  <c r="D5" i="11"/>
  <c r="D8" i="11"/>
  <c r="D3" i="11"/>
  <c r="E11" i="3"/>
  <c r="E7" i="3"/>
  <c r="E8" i="3"/>
  <c r="E9" i="3"/>
  <c r="E10" i="3"/>
  <c r="E6" i="3"/>
  <c r="D7" i="3"/>
  <c r="D8" i="3"/>
  <c r="D9" i="3"/>
  <c r="D10" i="3"/>
  <c r="D11" i="3"/>
  <c r="D6" i="3"/>
  <c r="C7" i="3"/>
  <c r="C8" i="3"/>
  <c r="C9" i="3"/>
  <c r="C10" i="3"/>
  <c r="C11" i="3"/>
  <c r="C6" i="3"/>
  <c r="E3" i="6"/>
  <c r="G3" i="8"/>
  <c r="G4" i="8"/>
  <c r="G5" i="8"/>
  <c r="G6" i="8"/>
  <c r="G7" i="8"/>
  <c r="G8" i="8"/>
  <c r="G9" i="8"/>
  <c r="G10" i="8"/>
  <c r="G11" i="8"/>
  <c r="G12" i="8"/>
  <c r="D13" i="8"/>
  <c r="E13" i="8"/>
  <c r="F13" i="8"/>
  <c r="G13" i="8"/>
  <c r="D16" i="8"/>
  <c r="E16" i="8"/>
  <c r="F16" i="8"/>
  <c r="G16" i="8"/>
  <c r="D17" i="8"/>
  <c r="E17" i="8"/>
  <c r="F17" i="8"/>
  <c r="G17" i="8"/>
  <c r="D18" i="8"/>
  <c r="E18" i="8"/>
  <c r="F18" i="8"/>
  <c r="G18" i="8"/>
  <c r="D19" i="8"/>
  <c r="E19" i="8"/>
  <c r="F19" i="8"/>
  <c r="G19" i="8"/>
  <c r="D3" i="6"/>
  <c r="F3" i="6"/>
  <c r="G3" i="6"/>
  <c r="H3" i="6"/>
  <c r="D4" i="6"/>
  <c r="E4" i="6"/>
  <c r="F4" i="6"/>
  <c r="G4" i="6"/>
  <c r="H4" i="6"/>
  <c r="D5" i="6"/>
  <c r="E5" i="6"/>
  <c r="F5" i="6"/>
  <c r="G5" i="6"/>
  <c r="H5" i="6"/>
  <c r="D6" i="6"/>
  <c r="E6" i="6"/>
  <c r="F6" i="6"/>
  <c r="G6" i="6"/>
  <c r="H6" i="6"/>
  <c r="D7" i="6"/>
  <c r="E7" i="6"/>
  <c r="F7" i="6"/>
  <c r="G7" i="6"/>
  <c r="H7" i="6"/>
  <c r="D8" i="6"/>
  <c r="E8" i="6"/>
  <c r="F8" i="6"/>
  <c r="G8" i="6"/>
  <c r="H8" i="6"/>
  <c r="D9" i="6"/>
  <c r="E9" i="6"/>
  <c r="F9" i="6"/>
  <c r="G9" i="6"/>
  <c r="H9" i="6"/>
  <c r="E3" i="2"/>
  <c r="F3" i="2"/>
  <c r="E4" i="2"/>
  <c r="F4" i="2" s="1"/>
  <c r="E5" i="2"/>
  <c r="F5" i="2"/>
  <c r="E6" i="2"/>
  <c r="F6" i="2" s="1"/>
  <c r="E7" i="2"/>
  <c r="F7" i="2"/>
  <c r="E8" i="2"/>
  <c r="F8" i="2" s="1"/>
  <c r="E9" i="2"/>
  <c r="F9" i="2"/>
  <c r="E10" i="2"/>
  <c r="F10" i="2" s="1"/>
  <c r="E11" i="2"/>
  <c r="F11" i="2"/>
  <c r="E12" i="2"/>
  <c r="F12" i="2" s="1"/>
  <c r="E13" i="2"/>
  <c r="F13" i="2"/>
  <c r="E14" i="2"/>
  <c r="E24" i="2" s="1"/>
  <c r="E15" i="2"/>
  <c r="F15" i="2"/>
  <c r="E16" i="2"/>
  <c r="F16" i="2" s="1"/>
  <c r="E17" i="2"/>
  <c r="F17" i="2"/>
  <c r="E18" i="2"/>
  <c r="F18" i="2" s="1"/>
  <c r="E19" i="2"/>
  <c r="F19" i="2"/>
  <c r="E20" i="2"/>
  <c r="F20" i="2" s="1"/>
  <c r="E21" i="2"/>
  <c r="F21" i="2"/>
  <c r="E22" i="2"/>
  <c r="F22" i="2" s="1"/>
  <c r="E25" i="2"/>
  <c r="E27" i="2"/>
  <c r="I5" i="14"/>
  <c r="I6" i="14"/>
  <c r="I7" i="14"/>
  <c r="D13" i="14"/>
  <c r="E26" i="2" l="1"/>
  <c r="E28" i="2" s="1"/>
  <c r="F14" i="2"/>
</calcChain>
</file>

<file path=xl/sharedStrings.xml><?xml version="1.0" encoding="utf-8"?>
<sst xmlns="http://schemas.openxmlformats.org/spreadsheetml/2006/main" count="266" uniqueCount="194">
  <si>
    <t>RESULTATS EXAMENS</t>
  </si>
  <si>
    <t>Prénoms
Elèves</t>
  </si>
  <si>
    <t>Noms
Elèves</t>
  </si>
  <si>
    <t>Oral
Examen</t>
  </si>
  <si>
    <t>Ecrit Examen</t>
  </si>
  <si>
    <t>Moyenne Examen</t>
  </si>
  <si>
    <t>Reçus</t>
  </si>
  <si>
    <t>Aude</t>
  </si>
  <si>
    <t>Acieux</t>
  </si>
  <si>
    <t>Sam</t>
  </si>
  <si>
    <t>Agace</t>
  </si>
  <si>
    <t>Luc</t>
  </si>
  <si>
    <t>Arne</t>
  </si>
  <si>
    <t>Paul</t>
  </si>
  <si>
    <t>Auchon</t>
  </si>
  <si>
    <t>Elie</t>
  </si>
  <si>
    <t>Copter</t>
  </si>
  <si>
    <t>Harry</t>
  </si>
  <si>
    <t>Cover</t>
  </si>
  <si>
    <t>Chris</t>
  </si>
  <si>
    <t>De Foi</t>
  </si>
  <si>
    <t>Sylvain</t>
  </si>
  <si>
    <t>Etiré</t>
  </si>
  <si>
    <t>Henri</t>
  </si>
  <si>
    <t>Golant</t>
  </si>
  <si>
    <t>Gratt</t>
  </si>
  <si>
    <t>Ester</t>
  </si>
  <si>
    <t>Ilise</t>
  </si>
  <si>
    <t>Hercule</t>
  </si>
  <si>
    <t>Lavoiture</t>
  </si>
  <si>
    <t>Jean</t>
  </si>
  <si>
    <t>Manque</t>
  </si>
  <si>
    <t>Néplu</t>
  </si>
  <si>
    <t>Elvire</t>
  </si>
  <si>
    <t>O'Cauchemard</t>
  </si>
  <si>
    <t>Léo</t>
  </si>
  <si>
    <t>Pare</t>
  </si>
  <si>
    <t>Alain</t>
  </si>
  <si>
    <t>Proviste</t>
  </si>
  <si>
    <t>Sarah</t>
  </si>
  <si>
    <t>Quette</t>
  </si>
  <si>
    <t>Thomas</t>
  </si>
  <si>
    <t>Trouge</t>
  </si>
  <si>
    <t>Mélanie</t>
  </si>
  <si>
    <t>Zétofrai</t>
  </si>
  <si>
    <t>Meilleure moyenne</t>
  </si>
  <si>
    <t>sur 20</t>
  </si>
  <si>
    <t>Moyenne la plus basse</t>
  </si>
  <si>
    <t>Nombre d'élèves reçus</t>
  </si>
  <si>
    <t>Nombre d'élèves</t>
  </si>
  <si>
    <t>% de réussite</t>
  </si>
  <si>
    <t>Remises et cadeaux</t>
  </si>
  <si>
    <t>Taux 1</t>
  </si>
  <si>
    <t>Taux 2</t>
  </si>
  <si>
    <t>Clients</t>
  </si>
  <si>
    <t>Achats</t>
  </si>
  <si>
    <t>Cadeau (1)</t>
  </si>
  <si>
    <t>Remise</t>
  </si>
  <si>
    <t>Cadeau (2)</t>
  </si>
  <si>
    <t>Elie COPTERE</t>
  </si>
  <si>
    <t>Harry COVER</t>
  </si>
  <si>
    <t>Marie GOLADE</t>
  </si>
  <si>
    <t>Mélanie ZETAUFRAIT</t>
  </si>
  <si>
    <t>Paul USSION</t>
  </si>
  <si>
    <t>Sarah QUETE</t>
  </si>
  <si>
    <t>CADEAUX DE NOËL</t>
  </si>
  <si>
    <t>Prénom</t>
  </si>
  <si>
    <t>Sexe</t>
  </si>
  <si>
    <t>Age</t>
  </si>
  <si>
    <t>Peluche</t>
  </si>
  <si>
    <t>Voiture</t>
  </si>
  <si>
    <t>Poupée</t>
  </si>
  <si>
    <t>Ballon</t>
  </si>
  <si>
    <t>Baladeur</t>
  </si>
  <si>
    <t>Baltazar</t>
  </si>
  <si>
    <t>Garçon</t>
  </si>
  <si>
    <t>Emeline</t>
  </si>
  <si>
    <t>Fille</t>
  </si>
  <si>
    <t>Eva</t>
  </si>
  <si>
    <t>Medhi</t>
  </si>
  <si>
    <t>Morgane</t>
  </si>
  <si>
    <t>Solène</t>
  </si>
  <si>
    <t>Young</t>
  </si>
  <si>
    <t>Statistiques : chiffres d'affaires</t>
  </si>
  <si>
    <t>Vendeur</t>
  </si>
  <si>
    <t>Dép.</t>
  </si>
  <si>
    <t>Janvier</t>
  </si>
  <si>
    <t>Février</t>
  </si>
  <si>
    <t>Mars</t>
  </si>
  <si>
    <t>Total</t>
  </si>
  <si>
    <t>Alice</t>
  </si>
  <si>
    <t>BONNEHIFAICHO</t>
  </si>
  <si>
    <t>Claire</t>
  </si>
  <si>
    <t>DELUNE</t>
  </si>
  <si>
    <t>Maude</t>
  </si>
  <si>
    <t>ISSOITIL</t>
  </si>
  <si>
    <t>Sandra</t>
  </si>
  <si>
    <t>MATIZER</t>
  </si>
  <si>
    <t>Mylène</t>
  </si>
  <si>
    <t>MICOTON</t>
  </si>
  <si>
    <t>Chantal</t>
  </si>
  <si>
    <t>OPERA</t>
  </si>
  <si>
    <t>Sacha</t>
  </si>
  <si>
    <t>TOUILLE</t>
  </si>
  <si>
    <t>VEUPLU</t>
  </si>
  <si>
    <t>Aimée</t>
  </si>
  <si>
    <t>VOUBRAHMS</t>
  </si>
  <si>
    <t>Bruno</t>
  </si>
  <si>
    <t>ZIEUVAIR</t>
  </si>
  <si>
    <t>Départements</t>
  </si>
  <si>
    <t xml:space="preserve">ÉTAT DES ABSENCES </t>
  </si>
  <si>
    <t>CONGES</t>
  </si>
  <si>
    <t>MALADIE</t>
  </si>
  <si>
    <t>RECUP.</t>
  </si>
  <si>
    <t>ACCIDENT</t>
  </si>
  <si>
    <r>
      <t xml:space="preserve">Semaines </t>
    </r>
    <r>
      <rPr>
        <sz val="14"/>
        <color indexed="8"/>
        <rFont val="Wingdings 3"/>
        <family val="1"/>
        <charset val="2"/>
      </rPr>
      <t></t>
    </r>
  </si>
  <si>
    <t>C</t>
  </si>
  <si>
    <t>M</t>
  </si>
  <si>
    <t>R</t>
  </si>
  <si>
    <t>A</t>
  </si>
  <si>
    <t>EVALUATION DES NOTES</t>
  </si>
  <si>
    <t>Elèves</t>
  </si>
  <si>
    <t>1er Semestre</t>
  </si>
  <si>
    <t>2ème Semestre</t>
  </si>
  <si>
    <t>Moyenne
au moins une fois</t>
  </si>
  <si>
    <t>Moyenne
toujours obtenue</t>
  </si>
  <si>
    <t>Evaluation</t>
  </si>
  <si>
    <t>David</t>
  </si>
  <si>
    <t>Nicolas</t>
  </si>
  <si>
    <t>Lucie</t>
  </si>
  <si>
    <t>Pierre</t>
  </si>
  <si>
    <t>Julie</t>
  </si>
  <si>
    <t>Emilie</t>
  </si>
  <si>
    <t>Définition des tarifs d'un accueil périscolaire</t>
  </si>
  <si>
    <t>Quotient Familial</t>
  </si>
  <si>
    <t>Prix horaire Allocataires CAF</t>
  </si>
  <si>
    <t>Prix horaire non Allocataires CAF</t>
  </si>
  <si>
    <t>Prix horaire régime particulier</t>
  </si>
  <si>
    <t>Goûter</t>
  </si>
  <si>
    <t>460 euros et moins</t>
  </si>
  <si>
    <t>460 à 760 euros</t>
  </si>
  <si>
    <t>760 euros et plus</t>
  </si>
  <si>
    <t>Choix de votre situation</t>
  </si>
  <si>
    <t>Choix de votre tranche financière</t>
  </si>
  <si>
    <t>Soit un total journalier de</t>
  </si>
  <si>
    <r>
      <t>Cadeau 1</t>
    </r>
    <r>
      <rPr>
        <b/>
        <sz val="10"/>
        <rFont val="Comic Sans MS"/>
        <family val="4"/>
      </rPr>
      <t xml:space="preserve"> </t>
    </r>
    <r>
      <rPr>
        <sz val="10"/>
        <rFont val="Comic Sans MS"/>
        <family val="4"/>
      </rPr>
      <t>est du chocolat si les achats sont supérieurs ou égaux à 1 000 € sinon des bonbons sont offerts</t>
    </r>
  </si>
  <si>
    <r>
      <t>Le</t>
    </r>
    <r>
      <rPr>
        <b/>
        <sz val="10"/>
        <color indexed="12"/>
        <rFont val="Comic Sans MS"/>
        <family val="4"/>
      </rPr>
      <t xml:space="preserve"> taux de remise</t>
    </r>
    <r>
      <rPr>
        <sz val="10"/>
        <rFont val="Comic Sans MS"/>
        <family val="4"/>
      </rPr>
      <t xml:space="preserve"> appliqué est le n° 1 si les achats sont supérieurs ou égaux à 1 000 € sinon on applique
le taux n° 2.</t>
    </r>
  </si>
  <si>
    <r>
      <t xml:space="preserve">Le </t>
    </r>
    <r>
      <rPr>
        <b/>
        <sz val="10"/>
        <color indexed="12"/>
        <rFont val="Comic Sans MS"/>
        <family val="4"/>
      </rPr>
      <t>cadeau 2</t>
    </r>
    <r>
      <rPr>
        <sz val="10"/>
        <rFont val="Comic Sans MS"/>
        <family val="4"/>
      </rPr>
      <t xml:space="preserve"> est un stylo si les achats sont inférieurs à 1 000 €, un livre si les achats sont compris 
entre 1 000 et 2 000 € et un parfum si les achats sont supérieurs à 2 000 €.</t>
    </r>
  </si>
  <si>
    <t>Moyenne au moins une fois : Oui ou Non</t>
  </si>
  <si>
    <t>Moyenne toujours obtenue : "Très bien" si supérieure à 50 au 1er et 2ème semestre, sinon "Attention"</t>
  </si>
  <si>
    <t>Evaluation : "Très bien" si la moyenne est toujours obtenue, "Bien" si elle est obtenue au moins une fois
sinon "Moyen"</t>
  </si>
  <si>
    <t>NOM</t>
  </si>
  <si>
    <t>PRENOM</t>
  </si>
  <si>
    <t>FONCTION</t>
  </si>
  <si>
    <t>DATE
EMBAUCHE</t>
  </si>
  <si>
    <t>BRUT</t>
  </si>
  <si>
    <t>TYPE
TRANSPORT</t>
  </si>
  <si>
    <t>PRIME
TRAJET</t>
  </si>
  <si>
    <t>SECTEUR</t>
  </si>
  <si>
    <t>PRIME
SECTEUR</t>
  </si>
  <si>
    <t>BRUT TOTAL</t>
  </si>
  <si>
    <t>Marc</t>
  </si>
  <si>
    <t>Chef de Production</t>
  </si>
  <si>
    <t>VP</t>
  </si>
  <si>
    <t>Martial</t>
  </si>
  <si>
    <t>Mécanicien</t>
  </si>
  <si>
    <t>Train</t>
  </si>
  <si>
    <t>B</t>
  </si>
  <si>
    <t>Philippe</t>
  </si>
  <si>
    <t>Responsable chaîne</t>
  </si>
  <si>
    <t>Martine</t>
  </si>
  <si>
    <t>Ouvrière</t>
  </si>
  <si>
    <t>Brigitte</t>
  </si>
  <si>
    <t>Jacques</t>
  </si>
  <si>
    <t>Gardien</t>
  </si>
  <si>
    <t>TRAIN</t>
  </si>
  <si>
    <t>Michel</t>
  </si>
  <si>
    <t>Ouvrier</t>
  </si>
  <si>
    <t>Gilles</t>
  </si>
  <si>
    <t xml:space="preserve">Salaire moyen : </t>
  </si>
  <si>
    <t>Type de transport : Train</t>
  </si>
  <si>
    <t xml:space="preserve">Salaire le plus élevé : </t>
  </si>
  <si>
    <t>Nombre de personnes :</t>
  </si>
  <si>
    <t xml:space="preserve">Salaire le plus faible : </t>
  </si>
  <si>
    <t xml:space="preserve">Distance totale : </t>
  </si>
  <si>
    <t>ALBAN</t>
  </si>
  <si>
    <t>AUBRY</t>
  </si>
  <si>
    <t>BARBOT</t>
  </si>
  <si>
    <t>BAZIER</t>
  </si>
  <si>
    <t>BIGOT</t>
  </si>
  <si>
    <t>BLANDIN</t>
  </si>
  <si>
    <t>BLOUIN</t>
  </si>
  <si>
    <t>CADIOU</t>
  </si>
  <si>
    <t>DISTANCE
(Km)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</si>
</sst>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&quot;   &quot;"/>
    <numFmt numFmtId="165" formatCode="General&quot; élèves&quot;"/>
    <numFmt numFmtId="166" formatCode="#,##0&quot; €    &quot;"/>
    <numFmt numFmtId="167" formatCode="0&quot; ans&quot;"/>
    <numFmt numFmtId="168" formatCode="#,##0\ [$€-40C];[Red]\-#,##0\ [$€-40C]"/>
    <numFmt numFmtId="169" formatCode="#,##0.00&quot; €&quot;"/>
  </numFmts>
  <fonts count="46" x14ac:knownFonts="1"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0"/>
      <name val="Arial Rounded MT Bold"/>
      <family val="2"/>
    </font>
    <font>
      <b/>
      <sz val="20"/>
      <color indexed="18"/>
      <name val="Arial Rounded MT Bold"/>
      <family val="2"/>
    </font>
    <font>
      <sz val="10"/>
      <color indexed="9"/>
      <name val="Arial Rounded MT Bold"/>
      <family val="2"/>
    </font>
    <font>
      <sz val="10"/>
      <color indexed="8"/>
      <name val="Arial Rounded MT Bold"/>
      <family val="2"/>
    </font>
    <font>
      <sz val="11"/>
      <color indexed="8"/>
      <name val="Arial Rounded MT Bold"/>
      <family val="2"/>
    </font>
    <font>
      <sz val="12"/>
      <color indexed="18"/>
      <name val="Arial Rounded MT Bold"/>
      <family val="2"/>
    </font>
    <font>
      <sz val="10"/>
      <color indexed="18"/>
      <name val="Arial Rounded MT Bold"/>
      <family val="2"/>
    </font>
    <font>
      <b/>
      <sz val="10"/>
      <color indexed="8"/>
      <name val="Arial Rounded MT Bold"/>
      <family val="2"/>
    </font>
    <font>
      <sz val="10"/>
      <name val="Comic Sans MS"/>
      <family val="4"/>
    </font>
    <font>
      <b/>
      <sz val="18"/>
      <color indexed="9"/>
      <name val="Comic Sans MS"/>
      <family val="4"/>
    </font>
    <font>
      <sz val="12"/>
      <name val="Comic Sans MS"/>
      <family val="4"/>
    </font>
    <font>
      <b/>
      <sz val="12"/>
      <color indexed="43"/>
      <name val="Comic Sans MS"/>
      <family val="4"/>
    </font>
    <font>
      <i/>
      <sz val="10.5"/>
      <name val="Comic Sans MS"/>
      <family val="4"/>
    </font>
    <font>
      <b/>
      <sz val="10.5"/>
      <name val="Comic Sans MS"/>
      <family val="4"/>
    </font>
    <font>
      <sz val="13"/>
      <color indexed="9"/>
      <name val="Comic Sans MS"/>
      <family val="4"/>
    </font>
    <font>
      <b/>
      <sz val="22"/>
      <color indexed="26"/>
      <name val="Arial Rounded MT Bold"/>
      <family val="2"/>
    </font>
    <font>
      <sz val="13"/>
      <name val="Arial Rounded MT Bold"/>
      <family val="2"/>
    </font>
    <font>
      <b/>
      <sz val="12"/>
      <name val="Arial Rounded MT Bold"/>
      <family val="2"/>
    </font>
    <font>
      <sz val="12"/>
      <name val="Arial Rounded MT Bold"/>
      <family val="2"/>
    </font>
    <font>
      <sz val="14"/>
      <color indexed="10"/>
      <name val="Webdings"/>
      <family val="1"/>
      <charset val="2"/>
    </font>
    <font>
      <b/>
      <sz val="18"/>
      <color indexed="9"/>
      <name val="Arial Rounded MT Bold"/>
      <family val="2"/>
    </font>
    <font>
      <b/>
      <sz val="12"/>
      <color indexed="18"/>
      <name val="Arial Rounded MT Bold"/>
      <family val="2"/>
    </font>
    <font>
      <sz val="14"/>
      <color indexed="8"/>
      <name val="Arial Rounded MT Bold"/>
      <family val="2"/>
    </font>
    <font>
      <b/>
      <sz val="14"/>
      <color indexed="8"/>
      <name val="Arial Rounded MT Bold"/>
      <family val="2"/>
    </font>
    <font>
      <b/>
      <sz val="26"/>
      <color indexed="9"/>
      <name val="Arial Rounded MT Bold"/>
      <family val="2"/>
    </font>
    <font>
      <sz val="12"/>
      <color indexed="8"/>
      <name val="Arial Rounded MT Bold"/>
      <family val="2"/>
    </font>
    <font>
      <sz val="14"/>
      <color indexed="8"/>
      <name val="Wingdings 3"/>
      <family val="1"/>
      <charset val="2"/>
    </font>
    <font>
      <b/>
      <sz val="12"/>
      <color indexed="8"/>
      <name val="Arial Rounded MT Bold"/>
      <family val="2"/>
    </font>
    <font>
      <b/>
      <sz val="18"/>
      <name val="Arial Rounded MT Bold"/>
      <family val="2"/>
    </font>
    <font>
      <sz val="12"/>
      <color indexed="9"/>
      <name val="Arial Rounded MT Bold"/>
      <family val="2"/>
    </font>
    <font>
      <sz val="10.5"/>
      <color indexed="9"/>
      <name val="Arial Rounded MT Bold"/>
      <family val="2"/>
    </font>
    <font>
      <sz val="10"/>
      <name val="Century Gothic"/>
      <family val="2"/>
    </font>
    <font>
      <b/>
      <sz val="14"/>
      <name val="Century Gothic"/>
      <family val="2"/>
    </font>
    <font>
      <b/>
      <sz val="10"/>
      <name val="Century Gothic"/>
      <family val="2"/>
    </font>
    <font>
      <sz val="11"/>
      <name val="Century Gothic"/>
      <family val="2"/>
    </font>
    <font>
      <sz val="10"/>
      <color indexed="26"/>
      <name val="Century Gothic"/>
      <family val="2"/>
    </font>
    <font>
      <b/>
      <sz val="12"/>
      <color indexed="9"/>
      <name val="Century Gothic"/>
      <family val="2"/>
    </font>
    <font>
      <sz val="8"/>
      <name val="Arial"/>
      <family val="2"/>
    </font>
    <font>
      <b/>
      <sz val="10"/>
      <color indexed="12"/>
      <name val="Comic Sans MS"/>
      <family val="4"/>
    </font>
    <font>
      <b/>
      <sz val="10"/>
      <name val="Comic Sans MS"/>
      <family val="4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0"/>
      <color theme="0"/>
      <name val="Comic Sans MS"/>
      <family val="4"/>
    </font>
  </fonts>
  <fills count="18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31"/>
        <bgColor indexed="22"/>
      </patternFill>
    </fill>
    <fill>
      <patternFill patternType="solid">
        <fgColor indexed="43"/>
        <bgColor indexed="26"/>
      </patternFill>
    </fill>
    <fill>
      <patternFill patternType="solid">
        <fgColor indexed="53"/>
        <bgColor indexed="29"/>
      </patternFill>
    </fill>
    <fill>
      <patternFill patternType="solid">
        <fgColor indexed="47"/>
        <bgColor indexed="13"/>
      </patternFill>
    </fill>
    <fill>
      <patternFill patternType="solid">
        <fgColor indexed="27"/>
        <bgColor indexed="9"/>
      </patternFill>
    </fill>
    <fill>
      <patternFill patternType="solid">
        <fgColor indexed="24"/>
        <bgColor indexed="46"/>
      </patternFill>
    </fill>
    <fill>
      <patternFill patternType="solid">
        <fgColor indexed="20"/>
        <bgColor indexed="36"/>
      </patternFill>
    </fill>
    <fill>
      <patternFill patternType="solid">
        <fgColor indexed="19"/>
        <bgColor indexed="59"/>
      </patternFill>
    </fill>
    <fill>
      <patternFill patternType="solid">
        <fgColor indexed="13"/>
        <bgColor indexed="34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41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7" tint="0.59999389629810485"/>
        <bgColor indexed="64"/>
      </patternFill>
    </fill>
  </fills>
  <borders count="49">
    <border>
      <left/>
      <right/>
      <top/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/>
      <right/>
      <top/>
      <bottom style="thin">
        <color indexed="1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ck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medium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10"/>
      </bottom>
      <diagonal/>
    </border>
    <border>
      <left style="thin">
        <color indexed="10"/>
      </left>
      <right style="medium">
        <color indexed="10"/>
      </right>
      <top style="thin">
        <color indexed="10"/>
      </top>
      <bottom style="medium">
        <color indexed="10"/>
      </bottom>
      <diagonal/>
    </border>
    <border>
      <left style="thin">
        <color indexed="18"/>
      </left>
      <right/>
      <top style="thin">
        <color indexed="18"/>
      </top>
      <bottom style="thin">
        <color indexed="18"/>
      </bottom>
      <diagonal/>
    </border>
    <border>
      <left/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 style="thin">
        <color indexed="18"/>
      </top>
      <bottom/>
      <diagonal/>
    </border>
    <border>
      <left/>
      <right style="thin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18"/>
      </left>
      <right style="thin">
        <color indexed="18"/>
      </right>
      <top style="medium">
        <color indexed="18"/>
      </top>
      <bottom style="medium">
        <color indexed="18"/>
      </bottom>
      <diagonal/>
    </border>
    <border>
      <left/>
      <right/>
      <top style="medium">
        <color indexed="18"/>
      </top>
      <bottom style="thin">
        <color indexed="18"/>
      </bottom>
      <diagonal/>
    </border>
    <border>
      <left/>
      <right/>
      <top style="thin">
        <color indexed="18"/>
      </top>
      <bottom style="medium">
        <color indexed="18"/>
      </bottom>
      <diagonal/>
    </border>
    <border>
      <left/>
      <right/>
      <top style="thick">
        <color indexed="18"/>
      </top>
      <bottom/>
      <diagonal/>
    </border>
    <border>
      <left style="medium">
        <color indexed="20"/>
      </left>
      <right/>
      <top style="medium">
        <color indexed="20"/>
      </top>
      <bottom style="medium">
        <color indexed="20"/>
      </bottom>
      <diagonal/>
    </border>
    <border>
      <left/>
      <right/>
      <top style="medium">
        <color indexed="20"/>
      </top>
      <bottom style="medium">
        <color indexed="20"/>
      </bottom>
      <diagonal/>
    </border>
    <border>
      <left/>
      <right style="thin">
        <color indexed="20"/>
      </right>
      <top style="medium">
        <color indexed="20"/>
      </top>
      <bottom style="medium">
        <color indexed="20"/>
      </bottom>
      <diagonal/>
    </border>
    <border>
      <left style="thin">
        <color indexed="20"/>
      </left>
      <right style="thin">
        <color indexed="20"/>
      </right>
      <top style="medium">
        <color indexed="20"/>
      </top>
      <bottom style="medium">
        <color indexed="20"/>
      </bottom>
      <diagonal/>
    </border>
    <border>
      <left style="medium">
        <color indexed="20"/>
      </left>
      <right/>
      <top style="medium">
        <color indexed="20"/>
      </top>
      <bottom/>
      <diagonal/>
    </border>
    <border>
      <left/>
      <right style="thin">
        <color indexed="20"/>
      </right>
      <top style="medium">
        <color indexed="20"/>
      </top>
      <bottom/>
      <diagonal/>
    </border>
    <border>
      <left style="thin">
        <color indexed="20"/>
      </left>
      <right style="thin">
        <color indexed="20"/>
      </right>
      <top style="medium">
        <color indexed="20"/>
      </top>
      <bottom/>
      <diagonal/>
    </border>
    <border>
      <left style="thin">
        <color indexed="20"/>
      </left>
      <right style="thin">
        <color indexed="20"/>
      </right>
      <top/>
      <bottom/>
      <diagonal/>
    </border>
    <border>
      <left style="medium">
        <color indexed="20"/>
      </left>
      <right/>
      <top/>
      <bottom/>
      <diagonal/>
    </border>
    <border>
      <left/>
      <right style="thin">
        <color indexed="20"/>
      </right>
      <top/>
      <bottom/>
      <diagonal/>
    </border>
    <border>
      <left style="thin">
        <color indexed="20"/>
      </left>
      <right style="medium">
        <color indexed="20"/>
      </right>
      <top style="medium">
        <color indexed="20"/>
      </top>
      <bottom style="medium">
        <color indexed="20"/>
      </bottom>
      <diagonal/>
    </border>
    <border>
      <left/>
      <right/>
      <top style="thin">
        <color indexed="59"/>
      </top>
      <bottom style="thin">
        <color indexed="59"/>
      </bottom>
      <diagonal/>
    </border>
    <border>
      <left style="medium">
        <color indexed="17"/>
      </left>
      <right style="thin">
        <color indexed="17"/>
      </right>
      <top style="medium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medium">
        <color indexed="17"/>
      </top>
      <bottom style="thin">
        <color indexed="17"/>
      </bottom>
      <diagonal/>
    </border>
    <border>
      <left style="thin">
        <color indexed="17"/>
      </left>
      <right style="medium">
        <color indexed="17"/>
      </right>
      <top style="medium">
        <color indexed="17"/>
      </top>
      <bottom style="thin">
        <color indexed="17"/>
      </bottom>
      <diagonal/>
    </border>
    <border>
      <left style="medium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medium">
        <color indexed="17"/>
      </right>
      <top style="thin">
        <color indexed="17"/>
      </top>
      <bottom style="thin">
        <color indexed="17"/>
      </bottom>
      <diagonal/>
    </border>
    <border>
      <left style="medium">
        <color indexed="17"/>
      </left>
      <right style="thin">
        <color indexed="17"/>
      </right>
      <top style="thin">
        <color indexed="17"/>
      </top>
      <bottom style="medium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medium">
        <color indexed="17"/>
      </bottom>
      <diagonal/>
    </border>
    <border>
      <left style="thin">
        <color indexed="17"/>
      </left>
      <right style="medium">
        <color indexed="17"/>
      </right>
      <top style="thin">
        <color indexed="17"/>
      </top>
      <bottom style="medium">
        <color indexed="17"/>
      </bottom>
      <diagonal/>
    </border>
    <border>
      <left/>
      <right/>
      <top style="medium">
        <color indexed="10"/>
      </top>
      <bottom style="medium">
        <color indexed="10"/>
      </bottom>
      <diagonal/>
    </border>
    <border>
      <left style="medium">
        <color indexed="20"/>
      </left>
      <right style="thin">
        <color indexed="20"/>
      </right>
      <top style="medium">
        <color indexed="20"/>
      </top>
      <bottom style="medium">
        <color indexed="20"/>
      </bottom>
      <diagonal/>
    </border>
    <border>
      <left/>
      <right/>
      <top/>
      <bottom style="thick">
        <color indexed="59"/>
      </bottom>
      <diagonal/>
    </border>
    <border>
      <left style="medium">
        <color indexed="17"/>
      </left>
      <right/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 style="medium">
        <color indexed="17"/>
      </top>
      <bottom style="medium">
        <color indexed="17"/>
      </bottom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  <border>
      <left style="thin">
        <color theme="5" tint="-0.24994659260841701"/>
      </left>
      <right/>
      <top style="thin">
        <color theme="5" tint="-0.24994659260841701"/>
      </top>
      <bottom style="thin">
        <color theme="5" tint="-0.24994659260841701"/>
      </bottom>
      <diagonal/>
    </border>
    <border>
      <left/>
      <right style="thin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</borders>
  <cellStyleXfs count="5">
    <xf numFmtId="0" fontId="0" fillId="0" borderId="0"/>
    <xf numFmtId="0" fontId="2" fillId="0" borderId="0">
      <alignment vertical="center"/>
    </xf>
    <xf numFmtId="0" fontId="1" fillId="0" borderId="0"/>
    <xf numFmtId="0" fontId="1" fillId="0" borderId="0"/>
    <xf numFmtId="0" fontId="44" fillId="16" borderId="0" applyNumberFormat="0" applyBorder="0" applyAlignment="0" applyProtection="0"/>
  </cellStyleXfs>
  <cellXfs count="146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5" fillId="2" borderId="0" xfId="0" applyFont="1" applyFill="1" applyBorder="1" applyAlignment="1">
      <alignment horizontal="left" vertical="center" wrapText="1" indent="1"/>
    </xf>
    <xf numFmtId="0" fontId="5" fillId="2" borderId="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indent="1"/>
    </xf>
    <xf numFmtId="164" fontId="7" fillId="0" borderId="1" xfId="0" applyNumberFormat="1" applyFont="1" applyFill="1" applyBorder="1" applyAlignment="1">
      <alignment horizontal="right" vertical="center"/>
    </xf>
    <xf numFmtId="2" fontId="8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right"/>
    </xf>
    <xf numFmtId="0" fontId="6" fillId="0" borderId="0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2" fontId="8" fillId="3" borderId="1" xfId="0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9" fillId="0" borderId="2" xfId="0" applyFont="1" applyBorder="1" applyAlignment="1">
      <alignment horizontal="right" vertical="center"/>
    </xf>
    <xf numFmtId="0" fontId="11" fillId="0" borderId="0" xfId="0" applyFont="1"/>
    <xf numFmtId="0" fontId="13" fillId="4" borderId="0" xfId="1" applyFont="1" applyFill="1" applyProtection="1">
      <alignment vertical="center"/>
    </xf>
    <xf numFmtId="0" fontId="0" fillId="4" borderId="0" xfId="0" applyFill="1" applyAlignment="1">
      <alignment vertical="center"/>
    </xf>
    <xf numFmtId="0" fontId="13" fillId="4" borderId="0" xfId="1" applyFont="1" applyFill="1" applyAlignment="1" applyProtection="1">
      <alignment vertical="center"/>
    </xf>
    <xf numFmtId="0" fontId="14" fillId="5" borderId="3" xfId="1" applyFont="1" applyFill="1" applyBorder="1" applyAlignment="1" applyProtection="1">
      <alignment horizontal="center" vertical="top" textRotation="45"/>
    </xf>
    <xf numFmtId="0" fontId="15" fillId="6" borderId="4" xfId="1" applyFont="1" applyFill="1" applyBorder="1" applyAlignment="1" applyProtection="1">
      <alignment horizontal="left" vertical="center" indent="2"/>
    </xf>
    <xf numFmtId="9" fontId="16" fillId="6" borderId="5" xfId="1" applyNumberFormat="1" applyFont="1" applyFill="1" applyBorder="1" applyAlignment="1" applyProtection="1">
      <alignment horizontal="center" vertical="center"/>
    </xf>
    <xf numFmtId="0" fontId="11" fillId="0" borderId="0" xfId="0" applyFont="1" applyAlignment="1">
      <alignment vertical="center"/>
    </xf>
    <xf numFmtId="0" fontId="13" fillId="4" borderId="0" xfId="1" applyFont="1" applyFill="1" applyAlignment="1" applyProtection="1">
      <alignment horizontal="left" vertical="center" indent="11"/>
    </xf>
    <xf numFmtId="9" fontId="13" fillId="4" borderId="0" xfId="1" applyNumberFormat="1" applyFont="1" applyFill="1" applyAlignment="1" applyProtection="1">
      <alignment horizontal="left" vertical="center" indent="1"/>
    </xf>
    <xf numFmtId="0" fontId="13" fillId="6" borderId="6" xfId="1" applyFont="1" applyFill="1" applyBorder="1" applyAlignment="1" applyProtection="1">
      <alignment vertical="center"/>
    </xf>
    <xf numFmtId="0" fontId="17" fillId="5" borderId="7" xfId="1" applyFont="1" applyFill="1" applyBorder="1" applyAlignment="1" applyProtection="1">
      <alignment horizontal="left" vertical="center" indent="1"/>
    </xf>
    <xf numFmtId="0" fontId="17" fillId="5" borderId="7" xfId="1" applyFont="1" applyFill="1" applyBorder="1" applyAlignment="1" applyProtection="1">
      <alignment horizontal="center" vertical="center" wrapText="1"/>
    </xf>
    <xf numFmtId="0" fontId="13" fillId="6" borderId="3" xfId="1" applyFont="1" applyFill="1" applyBorder="1" applyAlignment="1" applyProtection="1">
      <alignment horizontal="left" vertical="center" indent="1"/>
    </xf>
    <xf numFmtId="166" fontId="13" fillId="6" borderId="3" xfId="1" applyNumberFormat="1" applyFont="1" applyFill="1" applyBorder="1" applyAlignment="1" applyProtection="1">
      <alignment horizontal="right" vertical="center"/>
    </xf>
    <xf numFmtId="0" fontId="13" fillId="7" borderId="3" xfId="1" applyFont="1" applyFill="1" applyBorder="1" applyAlignment="1" applyProtection="1">
      <alignment horizontal="center" vertical="center"/>
    </xf>
    <xf numFmtId="9" fontId="13" fillId="7" borderId="3" xfId="1" applyNumberFormat="1" applyFont="1" applyFill="1" applyBorder="1" applyAlignment="1" applyProtection="1">
      <alignment horizontal="center" vertical="center"/>
    </xf>
    <xf numFmtId="0" fontId="13" fillId="7" borderId="3" xfId="1" applyFont="1" applyFill="1" applyBorder="1" applyAlignment="1" applyProtection="1">
      <alignment horizontal="left" vertical="center" indent="2"/>
    </xf>
    <xf numFmtId="0" fontId="19" fillId="6" borderId="8" xfId="3" applyFont="1" applyFill="1" applyBorder="1" applyAlignment="1">
      <alignment horizontal="center" vertical="center"/>
    </xf>
    <xf numFmtId="0" fontId="19" fillId="6" borderId="9" xfId="3" applyFont="1" applyFill="1" applyBorder="1" applyAlignment="1">
      <alignment horizontal="center" vertical="center"/>
    </xf>
    <xf numFmtId="0" fontId="19" fillId="6" borderId="10" xfId="3" applyFont="1" applyFill="1" applyBorder="1" applyAlignment="1">
      <alignment horizontal="center" vertical="center"/>
    </xf>
    <xf numFmtId="0" fontId="20" fillId="0" borderId="3" xfId="3" applyFont="1" applyBorder="1" applyAlignment="1">
      <alignment horizontal="left" vertical="center" indent="1"/>
    </xf>
    <xf numFmtId="0" fontId="21" fillId="0" borderId="3" xfId="3" applyFont="1" applyBorder="1" applyAlignment="1">
      <alignment horizontal="left" vertical="center" indent="1"/>
    </xf>
    <xf numFmtId="167" fontId="21" fillId="0" borderId="3" xfId="3" applyNumberFormat="1" applyFont="1" applyBorder="1" applyAlignment="1">
      <alignment horizontal="left" vertical="center" indent="1"/>
    </xf>
    <xf numFmtId="0" fontId="21" fillId="0" borderId="0" xfId="2" applyFont="1" applyAlignment="1">
      <alignment vertical="center"/>
    </xf>
    <xf numFmtId="0" fontId="22" fillId="6" borderId="3" xfId="3" applyFont="1" applyFill="1" applyBorder="1" applyAlignment="1">
      <alignment horizontal="center" vertical="center"/>
    </xf>
    <xf numFmtId="0" fontId="8" fillId="0" borderId="0" xfId="0" applyFont="1"/>
    <xf numFmtId="0" fontId="8" fillId="8" borderId="0" xfId="1" applyFont="1" applyFill="1" applyAlignment="1" applyProtection="1">
      <alignment horizontal="center" vertical="center"/>
    </xf>
    <xf numFmtId="0" fontId="8" fillId="0" borderId="11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left" vertical="center" indent="1"/>
    </xf>
    <xf numFmtId="0" fontId="8" fillId="0" borderId="1" xfId="1" applyFont="1" applyBorder="1" applyAlignment="1" applyProtection="1">
      <alignment horizontal="center" vertical="center"/>
    </xf>
    <xf numFmtId="168" fontId="8" fillId="3" borderId="12" xfId="1" applyNumberFormat="1" applyFont="1" applyFill="1" applyBorder="1" applyAlignment="1" applyProtection="1">
      <alignment horizontal="right" vertical="center"/>
    </xf>
    <xf numFmtId="168" fontId="8" fillId="3" borderId="13" xfId="1" applyNumberFormat="1" applyFont="1" applyFill="1" applyBorder="1" applyAlignment="1" applyProtection="1">
      <alignment horizontal="right" vertical="center"/>
    </xf>
    <xf numFmtId="0" fontId="8" fillId="0" borderId="0" xfId="0" applyFont="1" applyAlignment="1">
      <alignment vertical="center"/>
    </xf>
    <xf numFmtId="168" fontId="8" fillId="3" borderId="13" xfId="0" applyNumberFormat="1" applyFont="1" applyFill="1" applyBorder="1" applyAlignment="1">
      <alignment horizontal="right" vertical="center"/>
    </xf>
    <xf numFmtId="0" fontId="8" fillId="0" borderId="14" xfId="1" applyFont="1" applyBorder="1" applyAlignment="1" applyProtection="1">
      <alignment vertical="center"/>
    </xf>
    <xf numFmtId="0" fontId="0" fillId="0" borderId="14" xfId="0" applyBorder="1" applyAlignment="1">
      <alignment vertical="center"/>
    </xf>
    <xf numFmtId="0" fontId="24" fillId="0" borderId="14" xfId="1" applyFont="1" applyBorder="1" applyAlignment="1" applyProtection="1">
      <alignment horizontal="right" vertical="center"/>
    </xf>
    <xf numFmtId="168" fontId="8" fillId="3" borderId="15" xfId="1" applyNumberFormat="1" applyFont="1" applyFill="1" applyBorder="1" applyAlignment="1" applyProtection="1">
      <alignment horizontal="center" vertical="center"/>
    </xf>
    <xf numFmtId="168" fontId="8" fillId="3" borderId="16" xfId="1" applyNumberFormat="1" applyFont="1" applyFill="1" applyBorder="1" applyAlignment="1" applyProtection="1">
      <alignment horizontal="center" vertical="center"/>
    </xf>
    <xf numFmtId="168" fontId="8" fillId="3" borderId="16" xfId="0" applyNumberFormat="1" applyFont="1" applyFill="1" applyBorder="1" applyAlignment="1">
      <alignment horizontal="right" vertical="center"/>
    </xf>
    <xf numFmtId="0" fontId="8" fillId="0" borderId="0" xfId="1" applyFont="1" applyProtection="1">
      <alignment vertical="center"/>
    </xf>
    <xf numFmtId="0" fontId="8" fillId="0" borderId="17" xfId="1" applyFont="1" applyBorder="1" applyAlignment="1" applyProtection="1">
      <alignment horizontal="right" vertical="center"/>
    </xf>
    <xf numFmtId="168" fontId="8" fillId="3" borderId="1" xfId="1" applyNumberFormat="1" applyFont="1" applyFill="1" applyBorder="1" applyAlignment="1" applyProtection="1">
      <alignment horizontal="right" vertical="center"/>
    </xf>
    <xf numFmtId="168" fontId="8" fillId="3" borderId="18" xfId="1" applyNumberFormat="1" applyFont="1" applyFill="1" applyBorder="1" applyAlignment="1" applyProtection="1">
      <alignment horizontal="right" vertical="center"/>
    </xf>
    <xf numFmtId="0" fontId="24" fillId="0" borderId="0" xfId="1" applyFont="1" applyAlignment="1" applyProtection="1">
      <alignment horizontal="right" vertical="center"/>
    </xf>
    <xf numFmtId="0" fontId="8" fillId="0" borderId="19" xfId="0" applyFont="1" applyBorder="1"/>
    <xf numFmtId="168" fontId="8" fillId="3" borderId="1" xfId="0" applyNumberFormat="1" applyFont="1" applyFill="1" applyBorder="1"/>
    <xf numFmtId="168" fontId="8" fillId="3" borderId="18" xfId="0" applyNumberFormat="1" applyFont="1" applyFill="1" applyBorder="1"/>
    <xf numFmtId="168" fontId="8" fillId="3" borderId="2" xfId="0" applyNumberFormat="1" applyFont="1" applyFill="1" applyBorder="1"/>
    <xf numFmtId="0" fontId="25" fillId="4" borderId="0" xfId="0" applyFont="1" applyFill="1" applyBorder="1" applyAlignment="1">
      <alignment horizontal="right" vertical="center"/>
    </xf>
    <xf numFmtId="0" fontId="26" fillId="4" borderId="0" xfId="0" applyFont="1" applyFill="1" applyBorder="1" applyAlignment="1">
      <alignment horizontal="right" vertical="center"/>
    </xf>
    <xf numFmtId="0" fontId="27" fillId="9" borderId="20" xfId="0" applyFont="1" applyFill="1" applyBorder="1" applyAlignment="1">
      <alignment horizontal="left" vertical="center" indent="1"/>
    </xf>
    <xf numFmtId="0" fontId="27" fillId="9" borderId="21" xfId="0" applyFont="1" applyFill="1" applyBorder="1" applyAlignment="1">
      <alignment horizontal="left" vertical="center"/>
    </xf>
    <xf numFmtId="0" fontId="27" fillId="9" borderId="21" xfId="0" applyFont="1" applyFill="1" applyBorder="1" applyAlignment="1">
      <alignment horizontal="center" vertical="center"/>
    </xf>
    <xf numFmtId="0" fontId="27" fillId="9" borderId="22" xfId="0" applyFont="1" applyFill="1" applyBorder="1" applyAlignment="1">
      <alignment horizontal="center" vertical="center"/>
    </xf>
    <xf numFmtId="0" fontId="25" fillId="4" borderId="23" xfId="0" applyFont="1" applyFill="1" applyBorder="1" applyAlignment="1">
      <alignment horizontal="center" vertical="center"/>
    </xf>
    <xf numFmtId="0" fontId="25" fillId="4" borderId="24" xfId="0" applyFont="1" applyFill="1" applyBorder="1" applyAlignment="1">
      <alignment horizontal="left" vertical="center" indent="1"/>
    </xf>
    <xf numFmtId="0" fontId="25" fillId="4" borderId="25" xfId="0" applyFont="1" applyFill="1" applyBorder="1" applyAlignment="1">
      <alignment vertical="center"/>
    </xf>
    <xf numFmtId="0" fontId="28" fillId="4" borderId="26" xfId="0" applyFont="1" applyFill="1" applyBorder="1" applyAlignment="1">
      <alignment horizontal="center" vertical="center"/>
    </xf>
    <xf numFmtId="0" fontId="30" fillId="4" borderId="27" xfId="0" applyFont="1" applyFill="1" applyBorder="1" applyAlignment="1">
      <alignment horizontal="center" vertical="center"/>
    </xf>
    <xf numFmtId="0" fontId="25" fillId="4" borderId="28" xfId="0" applyFont="1" applyFill="1" applyBorder="1" applyAlignment="1">
      <alignment horizontal="right" vertical="center"/>
    </xf>
    <xf numFmtId="0" fontId="25" fillId="4" borderId="28" xfId="0" applyFont="1" applyFill="1" applyBorder="1" applyAlignment="1">
      <alignment horizontal="left" vertical="center" indent="1"/>
    </xf>
    <xf numFmtId="0" fontId="25" fillId="4" borderId="29" xfId="0" applyFont="1" applyFill="1" applyBorder="1" applyAlignment="1">
      <alignment vertical="center"/>
    </xf>
    <xf numFmtId="0" fontId="28" fillId="4" borderId="27" xfId="0" applyFont="1" applyFill="1" applyBorder="1" applyAlignment="1">
      <alignment horizontal="center" vertical="center"/>
    </xf>
    <xf numFmtId="0" fontId="25" fillId="4" borderId="20" xfId="0" applyFont="1" applyFill="1" applyBorder="1" applyAlignment="1">
      <alignment horizontal="center" vertical="center"/>
    </xf>
    <xf numFmtId="0" fontId="25" fillId="4" borderId="21" xfId="0" applyFont="1" applyFill="1" applyBorder="1" applyAlignment="1">
      <alignment horizontal="center" vertical="center"/>
    </xf>
    <xf numFmtId="0" fontId="30" fillId="4" borderId="23" xfId="0" applyFont="1" applyFill="1" applyBorder="1" applyAlignment="1">
      <alignment horizontal="center" vertical="center"/>
    </xf>
    <xf numFmtId="0" fontId="30" fillId="4" borderId="30" xfId="0" applyFont="1" applyFill="1" applyBorder="1" applyAlignment="1">
      <alignment horizontal="center" vertical="center"/>
    </xf>
    <xf numFmtId="0" fontId="32" fillId="10" borderId="0" xfId="0" applyFont="1" applyFill="1" applyAlignment="1">
      <alignment horizontal="left" vertical="center" indent="1"/>
    </xf>
    <xf numFmtId="0" fontId="32" fillId="10" borderId="0" xfId="0" applyFont="1" applyFill="1" applyAlignment="1">
      <alignment horizontal="center" vertical="center" wrapText="1"/>
    </xf>
    <xf numFmtId="0" fontId="33" fillId="10" borderId="0" xfId="0" applyFont="1" applyFill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11" borderId="31" xfId="0" applyFont="1" applyFill="1" applyBorder="1" applyAlignment="1">
      <alignment horizontal="left" vertical="center" indent="1"/>
    </xf>
    <xf numFmtId="0" fontId="21" fillId="0" borderId="31" xfId="0" applyFont="1" applyBorder="1" applyAlignment="1">
      <alignment horizontal="center" vertical="center"/>
    </xf>
    <xf numFmtId="0" fontId="21" fillId="11" borderId="31" xfId="0" applyFont="1" applyFill="1" applyBorder="1" applyAlignment="1">
      <alignment horizontal="center" vertical="center"/>
    </xf>
    <xf numFmtId="0" fontId="34" fillId="12" borderId="0" xfId="0" applyFont="1" applyFill="1"/>
    <xf numFmtId="0" fontId="36" fillId="12" borderId="0" xfId="0" applyFont="1" applyFill="1"/>
    <xf numFmtId="0" fontId="36" fillId="13" borderId="32" xfId="0" applyFont="1" applyFill="1" applyBorder="1" applyAlignment="1">
      <alignment horizontal="left" vertical="center" wrapText="1" indent="1"/>
    </xf>
    <xf numFmtId="0" fontId="36" fillId="13" borderId="33" xfId="0" applyFont="1" applyFill="1" applyBorder="1" applyAlignment="1">
      <alignment horizontal="center" vertical="center" wrapText="1"/>
    </xf>
    <xf numFmtId="0" fontId="36" fillId="13" borderId="34" xfId="0" applyFont="1" applyFill="1" applyBorder="1" applyAlignment="1">
      <alignment horizontal="center" vertical="center" wrapText="1"/>
    </xf>
    <xf numFmtId="0" fontId="34" fillId="12" borderId="0" xfId="0" applyFont="1" applyFill="1" applyAlignment="1">
      <alignment vertical="center"/>
    </xf>
    <xf numFmtId="0" fontId="36" fillId="13" borderId="35" xfId="0" applyFont="1" applyFill="1" applyBorder="1" applyAlignment="1">
      <alignment horizontal="left" vertical="center" indent="1"/>
    </xf>
    <xf numFmtId="169" fontId="37" fillId="0" borderId="36" xfId="0" applyNumberFormat="1" applyFont="1" applyFill="1" applyBorder="1" applyAlignment="1" applyProtection="1">
      <alignment horizontal="center" vertical="center"/>
      <protection locked="0"/>
    </xf>
    <xf numFmtId="169" fontId="37" fillId="0" borderId="37" xfId="0" applyNumberFormat="1" applyFont="1" applyFill="1" applyBorder="1" applyAlignment="1" applyProtection="1">
      <alignment horizontal="center" vertical="center"/>
      <protection locked="0"/>
    </xf>
    <xf numFmtId="0" fontId="38" fillId="12" borderId="0" xfId="0" applyFont="1" applyFill="1" applyAlignment="1">
      <alignment vertical="center"/>
    </xf>
    <xf numFmtId="0" fontId="38" fillId="12" borderId="0" xfId="0" applyFont="1" applyFill="1"/>
    <xf numFmtId="0" fontId="36" fillId="13" borderId="38" xfId="0" applyFont="1" applyFill="1" applyBorder="1" applyAlignment="1">
      <alignment horizontal="left" vertical="center" indent="1"/>
    </xf>
    <xf numFmtId="169" fontId="37" fillId="0" borderId="39" xfId="0" applyNumberFormat="1" applyFont="1" applyFill="1" applyBorder="1" applyAlignment="1" applyProtection="1">
      <alignment horizontal="center" vertical="center"/>
      <protection locked="0"/>
    </xf>
    <xf numFmtId="169" fontId="37" fillId="0" borderId="40" xfId="0" applyNumberFormat="1" applyFont="1" applyFill="1" applyBorder="1" applyAlignment="1" applyProtection="1">
      <alignment horizontal="center" vertical="center"/>
      <protection locked="0"/>
    </xf>
    <xf numFmtId="0" fontId="41" fillId="0" borderId="0" xfId="0" applyFont="1"/>
    <xf numFmtId="0" fontId="45" fillId="16" borderId="46" xfId="4" applyFont="1" applyBorder="1" applyAlignment="1">
      <alignment horizontal="center" vertical="center"/>
    </xf>
    <xf numFmtId="0" fontId="45" fillId="16" borderId="46" xfId="4" applyFont="1" applyBorder="1" applyAlignment="1">
      <alignment horizontal="center" vertical="center" wrapText="1"/>
    </xf>
    <xf numFmtId="0" fontId="40" fillId="0" borderId="0" xfId="0" applyFont="1" applyFill="1" applyBorder="1"/>
    <xf numFmtId="0" fontId="11" fillId="0" borderId="46" xfId="0" applyFont="1" applyFill="1" applyBorder="1" applyAlignment="1">
      <alignment vertical="center"/>
    </xf>
    <xf numFmtId="14" fontId="11" fillId="0" borderId="46" xfId="0" applyNumberFormat="1" applyFont="1" applyFill="1" applyBorder="1" applyAlignment="1">
      <alignment vertical="center"/>
    </xf>
    <xf numFmtId="4" fontId="11" fillId="0" borderId="46" xfId="0" applyNumberFormat="1" applyFont="1" applyFill="1" applyBorder="1" applyAlignment="1">
      <alignment vertical="center"/>
    </xf>
    <xf numFmtId="0" fontId="11" fillId="0" borderId="46" xfId="0" applyNumberFormat="1" applyFont="1" applyFill="1" applyBorder="1" applyAlignment="1">
      <alignment horizontal="center" vertical="center"/>
    </xf>
    <xf numFmtId="0" fontId="11" fillId="17" borderId="46" xfId="0" applyNumberFormat="1" applyFont="1" applyFill="1" applyBorder="1" applyAlignment="1">
      <alignment vertical="center"/>
    </xf>
    <xf numFmtId="4" fontId="11" fillId="17" borderId="46" xfId="0" applyNumberFormat="1" applyFont="1" applyFill="1" applyBorder="1" applyAlignment="1">
      <alignment vertical="center"/>
    </xf>
    <xf numFmtId="0" fontId="43" fillId="0" borderId="0" xfId="0" applyFont="1" applyFill="1" applyBorder="1" applyAlignment="1">
      <alignment vertical="center"/>
    </xf>
    <xf numFmtId="0" fontId="11" fillId="0" borderId="0" xfId="0" applyFont="1" applyFill="1" applyBorder="1"/>
    <xf numFmtId="0" fontId="0" fillId="0" borderId="0" xfId="0" applyFill="1" applyBorder="1"/>
    <xf numFmtId="0" fontId="11" fillId="0" borderId="0" xfId="0" applyFont="1" applyFill="1" applyBorder="1" applyAlignment="1">
      <alignment vertical="center"/>
    </xf>
    <xf numFmtId="0" fontId="11" fillId="0" borderId="47" xfId="0" applyFont="1" applyFill="1" applyBorder="1" applyAlignment="1">
      <alignment horizontal="center" vertical="center"/>
    </xf>
    <xf numFmtId="0" fontId="11" fillId="0" borderId="48" xfId="0" applyFont="1" applyFill="1" applyBorder="1" applyAlignment="1">
      <alignment horizontal="center" vertical="center"/>
    </xf>
    <xf numFmtId="0" fontId="11" fillId="0" borderId="46" xfId="0" applyFont="1" applyFill="1" applyBorder="1" applyAlignment="1">
      <alignment horizontal="center" vertical="center"/>
    </xf>
    <xf numFmtId="9" fontId="8" fillId="3" borderId="1" xfId="0" applyNumberFormat="1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2" fontId="8" fillId="3" borderId="1" xfId="0" applyNumberFormat="1" applyFont="1" applyFill="1" applyBorder="1" applyAlignment="1">
      <alignment horizontal="center" vertical="center" textRotation="30"/>
    </xf>
    <xf numFmtId="165" fontId="8" fillId="3" borderId="1" xfId="0" applyNumberFormat="1" applyFont="1" applyFill="1" applyBorder="1" applyAlignment="1">
      <alignment horizontal="center" vertical="center"/>
    </xf>
    <xf numFmtId="0" fontId="12" fillId="5" borderId="0" xfId="1" applyFont="1" applyFill="1" applyAlignment="1" applyProtection="1">
      <alignment horizontal="center" vertical="center"/>
    </xf>
    <xf numFmtId="0" fontId="11" fillId="0" borderId="0" xfId="0" applyFont="1" applyAlignment="1">
      <alignment wrapText="1"/>
    </xf>
    <xf numFmtId="49" fontId="28" fillId="4" borderId="30" xfId="0" applyNumberFormat="1" applyFont="1" applyFill="1" applyBorder="1" applyAlignment="1">
      <alignment horizontal="center" textRotation="90"/>
    </xf>
    <xf numFmtId="0" fontId="25" fillId="4" borderId="42" xfId="0" applyFont="1" applyFill="1" applyBorder="1" applyAlignment="1">
      <alignment horizontal="center" vertical="center"/>
    </xf>
    <xf numFmtId="49" fontId="28" fillId="4" borderId="23" xfId="0" applyNumberFormat="1" applyFont="1" applyFill="1" applyBorder="1" applyAlignment="1">
      <alignment horizontal="center" textRotation="90"/>
    </xf>
    <xf numFmtId="0" fontId="18" fillId="14" borderId="41" xfId="3" applyFont="1" applyFill="1" applyBorder="1" applyAlignment="1">
      <alignment horizontal="center" vertical="center"/>
    </xf>
    <xf numFmtId="0" fontId="31" fillId="11" borderId="43" xfId="0" applyFont="1" applyFill="1" applyBorder="1" applyAlignment="1">
      <alignment horizontal="left" vertical="center" indent="1"/>
    </xf>
    <xf numFmtId="0" fontId="3" fillId="0" borderId="0" xfId="0" applyFont="1" applyAlignment="1">
      <alignment wrapText="1"/>
    </xf>
    <xf numFmtId="0" fontId="8" fillId="0" borderId="1" xfId="1" applyFont="1" applyBorder="1" applyAlignment="1" applyProtection="1">
      <alignment horizontal="center" vertical="center"/>
    </xf>
    <xf numFmtId="0" fontId="8" fillId="0" borderId="18" xfId="1" applyFont="1" applyBorder="1" applyAlignment="1" applyProtection="1">
      <alignment horizontal="center" vertical="center"/>
    </xf>
    <xf numFmtId="0" fontId="23" fillId="2" borderId="0" xfId="1" applyFont="1" applyFill="1" applyAlignment="1" applyProtection="1">
      <alignment horizontal="center" vertical="center"/>
    </xf>
    <xf numFmtId="0" fontId="8" fillId="8" borderId="0" xfId="1" applyFont="1" applyFill="1" applyAlignment="1" applyProtection="1">
      <alignment horizontal="center" vertical="center"/>
    </xf>
    <xf numFmtId="0" fontId="8" fillId="0" borderId="17" xfId="1" applyFont="1" applyBorder="1" applyAlignment="1" applyProtection="1">
      <alignment horizontal="center" vertical="center"/>
    </xf>
    <xf numFmtId="0" fontId="36" fillId="13" borderId="44" xfId="0" applyFont="1" applyFill="1" applyBorder="1" applyAlignment="1">
      <alignment horizontal="center" vertical="center"/>
    </xf>
    <xf numFmtId="169" fontId="39" fillId="15" borderId="45" xfId="0" applyNumberFormat="1" applyFont="1" applyFill="1" applyBorder="1" applyAlignment="1">
      <alignment horizontal="center" vertical="center"/>
    </xf>
    <xf numFmtId="0" fontId="35" fillId="13" borderId="0" xfId="0" applyFont="1" applyFill="1" applyBorder="1" applyAlignment="1">
      <alignment horizontal="center" vertical="center" wrapText="1"/>
    </xf>
    <xf numFmtId="0" fontId="34" fillId="0" borderId="45" xfId="0" applyFont="1" applyFill="1" applyBorder="1" applyAlignment="1" applyProtection="1">
      <alignment horizontal="center" vertical="center"/>
      <protection locked="0"/>
    </xf>
  </cellXfs>
  <cellStyles count="5">
    <cellStyle name="60 % - Accent4" xfId="4" builtinId="44"/>
    <cellStyle name="Normal" xfId="0" builtinId="0"/>
    <cellStyle name="Normal_Excel - Fonctions 1" xfId="1"/>
    <cellStyle name="Normal_noel 1" xfId="2"/>
    <cellStyle name="Normal_noel 2" xfId="3"/>
  </cellStyles>
  <dxfs count="2">
    <dxf>
      <font>
        <b val="0"/>
        <condense val="0"/>
        <extend val="0"/>
        <color indexed="17"/>
      </font>
      <fill>
        <patternFill patternType="solid">
          <fgColor indexed="59"/>
          <bgColor indexed="17"/>
        </patternFill>
      </fill>
    </dxf>
    <dxf>
      <font>
        <b val="0"/>
        <condense val="0"/>
        <extend val="0"/>
        <color indexed="17"/>
      </font>
      <fill>
        <patternFill patternType="solid">
          <fgColor indexed="59"/>
          <bgColor indexed="1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E6E64C"/>
      <rgbColor rgb="00FF00FF"/>
      <rgbColor rgb="0000FFFF"/>
      <rgbColor rgb="00800000"/>
      <rgbColor rgb="00008000"/>
      <rgbColor rgb="00000080"/>
      <rgbColor rgb="00666600"/>
      <rgbColor rgb="00800080"/>
      <rgbColor rgb="00008080"/>
      <rgbColor rgb="00C0C0C0"/>
      <rgbColor rgb="00808080"/>
      <rgbColor rgb="009999FF"/>
      <rgbColor rgb="00993366"/>
      <rgbColor rgb="00FFFFCC"/>
      <rgbColor rgb="00E6E6E6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33"/>
      <rgbColor rgb="00666699"/>
      <rgbColor rgb="00969696"/>
      <rgbColor rgb="00003366"/>
      <rgbColor rgb="00339966"/>
      <rgbColor rgb="00003300"/>
      <rgbColor rgb="00355E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381000</xdr:colOff>
      <xdr:row>1</xdr:row>
      <xdr:rowOff>228600</xdr:rowOff>
    </xdr:from>
    <xdr:ext cx="655169" cy="269443"/>
    <xdr:sp macro="" textlink="" fLocksText="0">
      <xdr:nvSpPr>
        <xdr:cNvPr id="3073" name="Text Box 1"/>
        <xdr:cNvSpPr txBox="1">
          <a:spLocks noChangeArrowheads="1"/>
        </xdr:cNvSpPr>
      </xdr:nvSpPr>
      <xdr:spPr bwMode="auto">
        <a:xfrm>
          <a:off x="3162300" y="638175"/>
          <a:ext cx="674159" cy="250197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fr-FR" sz="1400" b="0" i="0" u="none" strike="noStrike" baseline="0">
              <a:solidFill>
                <a:srgbClr val="FFFFFF"/>
              </a:solidFill>
              <a:latin typeface="Comic Sans MS"/>
            </a:rPr>
            <a:t>Remises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workbookViewId="0"/>
  </sheetViews>
  <sheetFormatPr baseColWidth="10" defaultRowHeight="12.75" x14ac:dyDescent="0.2"/>
  <cols>
    <col min="1" max="1" width="12" style="120" bestFit="1" customWidth="1"/>
    <col min="2" max="2" width="9" style="120" customWidth="1"/>
    <col min="3" max="3" width="19" style="120" customWidth="1"/>
    <col min="4" max="4" width="11.7109375" style="120" customWidth="1"/>
    <col min="5" max="5" width="9.28515625" style="120" customWidth="1"/>
    <col min="6" max="6" width="11.85546875" style="120" customWidth="1"/>
    <col min="7" max="7" width="13.42578125" style="120" customWidth="1"/>
    <col min="8" max="8" width="11.85546875" style="120" customWidth="1"/>
    <col min="9" max="9" width="13.140625" style="120" customWidth="1"/>
    <col min="10" max="10" width="12" style="120" customWidth="1"/>
    <col min="11" max="11" width="9.7109375" style="120" customWidth="1"/>
    <col min="12" max="13" width="9.5703125" style="120" bestFit="1" customWidth="1"/>
    <col min="14" max="14" width="9" style="120" customWidth="1"/>
    <col min="15" max="16384" width="11.42578125" style="120"/>
  </cols>
  <sheetData>
    <row r="1" spans="1:14" s="111" customFormat="1" ht="30" x14ac:dyDescent="0.2">
      <c r="A1" s="109" t="s">
        <v>151</v>
      </c>
      <c r="B1" s="109" t="s">
        <v>152</v>
      </c>
      <c r="C1" s="109" t="s">
        <v>153</v>
      </c>
      <c r="D1" s="110" t="s">
        <v>154</v>
      </c>
      <c r="E1" s="109" t="s">
        <v>155</v>
      </c>
      <c r="F1" s="110" t="s">
        <v>158</v>
      </c>
      <c r="G1" s="110" t="s">
        <v>159</v>
      </c>
      <c r="H1" s="110" t="s">
        <v>193</v>
      </c>
      <c r="I1" s="110" t="s">
        <v>156</v>
      </c>
      <c r="J1" s="110" t="s">
        <v>157</v>
      </c>
      <c r="K1" s="110" t="s">
        <v>160</v>
      </c>
    </row>
    <row r="2" spans="1:14" s="118" customFormat="1" ht="17.25" customHeight="1" x14ac:dyDescent="0.2">
      <c r="A2" s="112" t="s">
        <v>185</v>
      </c>
      <c r="B2" s="112" t="s">
        <v>161</v>
      </c>
      <c r="C2" s="112" t="s">
        <v>162</v>
      </c>
      <c r="D2" s="113">
        <v>27426</v>
      </c>
      <c r="E2" s="114">
        <v>2820</v>
      </c>
      <c r="F2" s="115" t="s">
        <v>119</v>
      </c>
      <c r="G2" s="116">
        <f>IF(F2="A",50,IF(F2="B",30,10))</f>
        <v>50</v>
      </c>
      <c r="H2" s="115">
        <v>62</v>
      </c>
      <c r="I2" s="115" t="s">
        <v>163</v>
      </c>
      <c r="J2" s="116">
        <f>IF(AND(H2&gt;=50,I2="VP"),E2*5%,0)</f>
        <v>141</v>
      </c>
      <c r="K2" s="117">
        <f>SUM(E2,G2,J2)</f>
        <v>3011</v>
      </c>
    </row>
    <row r="3" spans="1:14" s="118" customFormat="1" ht="17.25" customHeight="1" x14ac:dyDescent="0.2">
      <c r="A3" s="112" t="s">
        <v>186</v>
      </c>
      <c r="B3" s="112" t="s">
        <v>164</v>
      </c>
      <c r="C3" s="112" t="s">
        <v>165</v>
      </c>
      <c r="D3" s="113">
        <v>33008</v>
      </c>
      <c r="E3" s="114">
        <v>1402.45</v>
      </c>
      <c r="F3" s="115" t="s">
        <v>167</v>
      </c>
      <c r="G3" s="116">
        <f t="shared" ref="G3:G10" si="0">IF(F3="A",50,IF(F3="B",30,10))</f>
        <v>30</v>
      </c>
      <c r="H3" s="115">
        <v>52</v>
      </c>
      <c r="I3" s="115" t="s">
        <v>166</v>
      </c>
      <c r="J3" s="116">
        <f t="shared" ref="J3:J10" si="1">IF(AND(H3&gt;=50,I3="VP"),E3*5%,0)</f>
        <v>0</v>
      </c>
      <c r="K3" s="117">
        <f t="shared" ref="K3:K10" si="2">SUM(E3,G3,J3)</f>
        <v>1432.45</v>
      </c>
    </row>
    <row r="4" spans="1:14" s="118" customFormat="1" ht="17.25" customHeight="1" x14ac:dyDescent="0.2">
      <c r="A4" s="112" t="s">
        <v>186</v>
      </c>
      <c r="B4" s="112" t="s">
        <v>168</v>
      </c>
      <c r="C4" s="112" t="s">
        <v>169</v>
      </c>
      <c r="D4" s="113">
        <v>29252</v>
      </c>
      <c r="E4" s="114">
        <v>1753</v>
      </c>
      <c r="F4" s="115" t="s">
        <v>167</v>
      </c>
      <c r="G4" s="116">
        <f t="shared" si="0"/>
        <v>30</v>
      </c>
      <c r="H4" s="115">
        <v>12</v>
      </c>
      <c r="I4" s="115" t="s">
        <v>163</v>
      </c>
      <c r="J4" s="116">
        <f t="shared" si="1"/>
        <v>0</v>
      </c>
      <c r="K4" s="117">
        <f t="shared" si="2"/>
        <v>1783</v>
      </c>
    </row>
    <row r="5" spans="1:14" s="118" customFormat="1" ht="17.25" customHeight="1" x14ac:dyDescent="0.2">
      <c r="A5" s="112" t="s">
        <v>187</v>
      </c>
      <c r="B5" s="112" t="s">
        <v>170</v>
      </c>
      <c r="C5" s="112" t="s">
        <v>171</v>
      </c>
      <c r="D5" s="113">
        <v>31199</v>
      </c>
      <c r="E5" s="114">
        <v>990.95</v>
      </c>
      <c r="F5" s="115" t="s">
        <v>119</v>
      </c>
      <c r="G5" s="116">
        <f t="shared" si="0"/>
        <v>50</v>
      </c>
      <c r="H5" s="115">
        <v>44</v>
      </c>
      <c r="I5" s="115" t="s">
        <v>166</v>
      </c>
      <c r="J5" s="116">
        <f t="shared" si="1"/>
        <v>0</v>
      </c>
      <c r="K5" s="117">
        <f t="shared" si="2"/>
        <v>1040.95</v>
      </c>
    </row>
    <row r="6" spans="1:14" s="118" customFormat="1" ht="17.25" customHeight="1" x14ac:dyDescent="0.2">
      <c r="A6" s="112" t="s">
        <v>188</v>
      </c>
      <c r="B6" s="112" t="s">
        <v>172</v>
      </c>
      <c r="C6" s="112" t="s">
        <v>171</v>
      </c>
      <c r="D6" s="113">
        <v>29992</v>
      </c>
      <c r="E6" s="114">
        <v>990.92</v>
      </c>
      <c r="F6" s="115" t="s">
        <v>116</v>
      </c>
      <c r="G6" s="116">
        <f t="shared" si="0"/>
        <v>10</v>
      </c>
      <c r="H6" s="115">
        <v>55</v>
      </c>
      <c r="I6" s="115" t="s">
        <v>163</v>
      </c>
      <c r="J6" s="116">
        <f t="shared" si="1"/>
        <v>49.545999999999999</v>
      </c>
      <c r="K6" s="117">
        <f t="shared" si="2"/>
        <v>1050.47</v>
      </c>
    </row>
    <row r="7" spans="1:14" s="118" customFormat="1" ht="17.25" customHeight="1" x14ac:dyDescent="0.2">
      <c r="A7" s="112" t="s">
        <v>189</v>
      </c>
      <c r="B7" s="112" t="s">
        <v>173</v>
      </c>
      <c r="C7" s="112" t="s">
        <v>174</v>
      </c>
      <c r="D7" s="113">
        <v>32203</v>
      </c>
      <c r="E7" s="114">
        <v>1204</v>
      </c>
      <c r="F7" s="115" t="s">
        <v>119</v>
      </c>
      <c r="G7" s="116">
        <f t="shared" si="0"/>
        <v>50</v>
      </c>
      <c r="H7" s="115">
        <v>82</v>
      </c>
      <c r="I7" s="115" t="s">
        <v>166</v>
      </c>
      <c r="J7" s="116">
        <f t="shared" si="1"/>
        <v>0</v>
      </c>
      <c r="K7" s="117">
        <f t="shared" si="2"/>
        <v>1254</v>
      </c>
    </row>
    <row r="8" spans="1:14" s="118" customFormat="1" ht="17.25" customHeight="1" x14ac:dyDescent="0.2">
      <c r="A8" s="112" t="s">
        <v>190</v>
      </c>
      <c r="B8" s="112" t="s">
        <v>164</v>
      </c>
      <c r="C8" s="112" t="s">
        <v>174</v>
      </c>
      <c r="D8" s="113">
        <v>31199</v>
      </c>
      <c r="E8" s="114">
        <v>1204</v>
      </c>
      <c r="F8" s="115" t="s">
        <v>116</v>
      </c>
      <c r="G8" s="116">
        <f t="shared" si="0"/>
        <v>10</v>
      </c>
      <c r="H8" s="115">
        <v>26</v>
      </c>
      <c r="I8" s="115" t="s">
        <v>175</v>
      </c>
      <c r="J8" s="116">
        <f t="shared" si="1"/>
        <v>0</v>
      </c>
      <c r="K8" s="117">
        <f t="shared" si="2"/>
        <v>1214</v>
      </c>
    </row>
    <row r="9" spans="1:14" s="118" customFormat="1" ht="17.25" customHeight="1" x14ac:dyDescent="0.2">
      <c r="A9" s="112" t="s">
        <v>191</v>
      </c>
      <c r="B9" s="112" t="s">
        <v>176</v>
      </c>
      <c r="C9" s="112" t="s">
        <v>177</v>
      </c>
      <c r="D9" s="113">
        <v>27426</v>
      </c>
      <c r="E9" s="114">
        <v>990.92</v>
      </c>
      <c r="F9" s="115" t="s">
        <v>167</v>
      </c>
      <c r="G9" s="116">
        <f t="shared" si="0"/>
        <v>30</v>
      </c>
      <c r="H9" s="115">
        <v>82</v>
      </c>
      <c r="I9" s="115" t="s">
        <v>166</v>
      </c>
      <c r="J9" s="116">
        <f t="shared" si="1"/>
        <v>0</v>
      </c>
      <c r="K9" s="117">
        <f t="shared" si="2"/>
        <v>1020.92</v>
      </c>
    </row>
    <row r="10" spans="1:14" s="118" customFormat="1" ht="17.25" customHeight="1" x14ac:dyDescent="0.2">
      <c r="A10" s="112" t="s">
        <v>192</v>
      </c>
      <c r="B10" s="112" t="s">
        <v>178</v>
      </c>
      <c r="C10" s="112" t="s">
        <v>177</v>
      </c>
      <c r="D10" s="113">
        <v>34366</v>
      </c>
      <c r="E10" s="114">
        <v>990.92</v>
      </c>
      <c r="F10" s="115" t="s">
        <v>116</v>
      </c>
      <c r="G10" s="116">
        <f t="shared" si="0"/>
        <v>10</v>
      </c>
      <c r="H10" s="115">
        <v>15</v>
      </c>
      <c r="I10" s="115" t="s">
        <v>163</v>
      </c>
      <c r="J10" s="116">
        <f t="shared" si="1"/>
        <v>0</v>
      </c>
      <c r="K10" s="117">
        <f t="shared" si="2"/>
        <v>1000.92</v>
      </c>
    </row>
    <row r="11" spans="1:14" ht="15" x14ac:dyDescent="0.3">
      <c r="A11" s="119"/>
      <c r="B11" s="119"/>
      <c r="C11" s="119"/>
      <c r="D11" s="119"/>
      <c r="E11" s="119"/>
      <c r="F11" s="119"/>
      <c r="G11" s="119" t="str">
        <f>IF(F11="Oui",E11*5%,"")</f>
        <v/>
      </c>
      <c r="H11" s="119"/>
      <c r="I11" s="119"/>
      <c r="J11" s="119"/>
      <c r="K11" s="119"/>
      <c r="L11" s="119"/>
      <c r="M11" s="119"/>
      <c r="N11" s="119"/>
    </row>
    <row r="12" spans="1:14" ht="15.75" customHeight="1" x14ac:dyDescent="0.3">
      <c r="A12" s="119"/>
      <c r="B12" s="122" t="s">
        <v>179</v>
      </c>
      <c r="C12" s="123"/>
      <c r="D12" s="117">
        <f>AVERAGE(E2:E10)</f>
        <v>1371.91</v>
      </c>
      <c r="E12" s="119"/>
      <c r="G12" s="124" t="s">
        <v>180</v>
      </c>
      <c r="H12" s="124"/>
      <c r="I12" s="124"/>
      <c r="J12" s="124"/>
      <c r="K12" s="119"/>
      <c r="L12" s="119"/>
      <c r="M12" s="119"/>
      <c r="N12" s="119"/>
    </row>
    <row r="13" spans="1:14" ht="15.75" customHeight="1" x14ac:dyDescent="0.3">
      <c r="A13" s="119"/>
      <c r="B13" s="122" t="s">
        <v>181</v>
      </c>
      <c r="C13" s="123"/>
      <c r="D13" s="117">
        <f>MAX(E2:E10)</f>
        <v>2820</v>
      </c>
      <c r="E13" s="119"/>
      <c r="F13" s="121"/>
      <c r="G13" s="124" t="s">
        <v>182</v>
      </c>
      <c r="H13" s="124"/>
      <c r="I13" s="124"/>
      <c r="J13" s="116">
        <f>COUNTIF(I2:I10,"train")</f>
        <v>5</v>
      </c>
      <c r="K13" s="119"/>
      <c r="L13" s="119"/>
      <c r="M13" s="119"/>
      <c r="N13" s="119"/>
    </row>
    <row r="14" spans="1:14" ht="15.75" customHeight="1" x14ac:dyDescent="0.3">
      <c r="A14" s="119"/>
      <c r="B14" s="122" t="s">
        <v>183</v>
      </c>
      <c r="C14" s="123"/>
      <c r="D14" s="117">
        <f>MIN(E2:E10)</f>
        <v>990.92</v>
      </c>
      <c r="E14" s="119"/>
      <c r="F14" s="121"/>
      <c r="G14" s="124" t="s">
        <v>184</v>
      </c>
      <c r="H14" s="124"/>
      <c r="I14" s="124"/>
      <c r="J14" s="116">
        <f>SUMIF(I2:I10,"train",H2:H10)</f>
        <v>286</v>
      </c>
      <c r="K14" s="119"/>
      <c r="L14" s="119"/>
      <c r="M14" s="119"/>
      <c r="N14" s="119"/>
    </row>
    <row r="15" spans="1:14" ht="15.75" customHeight="1" x14ac:dyDescent="0.2"/>
  </sheetData>
  <mergeCells count="6">
    <mergeCell ref="B12:C12"/>
    <mergeCell ref="G12:J12"/>
    <mergeCell ref="B13:C13"/>
    <mergeCell ref="G13:I13"/>
    <mergeCell ref="B14:C14"/>
    <mergeCell ref="G14:I14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paperSize="9" orientation="landscape" horizontalDpi="300" verticalDpi="300" r:id="rId1"/>
  <headerFooter alignWithMargins="0">
    <oddFooter>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workbookViewId="0">
      <selection activeCell="E12" sqref="E12"/>
    </sheetView>
  </sheetViews>
  <sheetFormatPr baseColWidth="10" defaultColWidth="11.7109375" defaultRowHeight="12.75" x14ac:dyDescent="0.2"/>
  <cols>
    <col min="1" max="1" width="11.7109375" style="1" customWidth="1"/>
    <col min="2" max="2" width="17.28515625" style="1" customWidth="1"/>
    <col min="3" max="4" width="12.5703125" style="1" customWidth="1"/>
    <col min="5" max="6" width="14" style="1" customWidth="1"/>
    <col min="7" max="16384" width="11.7109375" style="1"/>
  </cols>
  <sheetData>
    <row r="1" spans="1:6" s="2" customFormat="1" ht="41.1" customHeight="1" x14ac:dyDescent="0.2">
      <c r="A1" s="126" t="s">
        <v>0</v>
      </c>
      <c r="B1" s="126"/>
      <c r="C1" s="126"/>
      <c r="D1" s="126"/>
      <c r="E1" s="126"/>
      <c r="F1" s="126"/>
    </row>
    <row r="2" spans="1:6" ht="32.1" customHeight="1" x14ac:dyDescent="0.2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pans="1:6" ht="19.350000000000001" customHeight="1" x14ac:dyDescent="0.2">
      <c r="A3" s="5" t="s">
        <v>7</v>
      </c>
      <c r="B3" s="5" t="s">
        <v>8</v>
      </c>
      <c r="C3" s="6">
        <v>11</v>
      </c>
      <c r="D3" s="6">
        <v>12</v>
      </c>
      <c r="E3" s="7">
        <f t="shared" ref="E3:E22" si="0">AVERAGE(C3:D3)</f>
        <v>11.5</v>
      </c>
      <c r="F3" s="8" t="str">
        <f t="shared" ref="F3:F22" si="1">IF(E3&gt;=12,"OUI","NON")</f>
        <v>NON</v>
      </c>
    </row>
    <row r="4" spans="1:6" ht="19.350000000000001" customHeight="1" x14ac:dyDescent="0.2">
      <c r="A4" s="5" t="s">
        <v>9</v>
      </c>
      <c r="B4" s="5" t="s">
        <v>10</v>
      </c>
      <c r="C4" s="6">
        <v>16</v>
      </c>
      <c r="D4" s="6">
        <v>14</v>
      </c>
      <c r="E4" s="7">
        <f t="shared" si="0"/>
        <v>15</v>
      </c>
      <c r="F4" s="8" t="str">
        <f t="shared" si="1"/>
        <v>OUI</v>
      </c>
    </row>
    <row r="5" spans="1:6" ht="19.350000000000001" customHeight="1" x14ac:dyDescent="0.2">
      <c r="A5" s="5" t="s">
        <v>11</v>
      </c>
      <c r="B5" s="5" t="s">
        <v>12</v>
      </c>
      <c r="C5" s="6">
        <v>13</v>
      </c>
      <c r="D5" s="6">
        <v>8</v>
      </c>
      <c r="E5" s="7">
        <f t="shared" si="0"/>
        <v>10.5</v>
      </c>
      <c r="F5" s="8" t="str">
        <f t="shared" si="1"/>
        <v>NON</v>
      </c>
    </row>
    <row r="6" spans="1:6" ht="19.350000000000001" customHeight="1" x14ac:dyDescent="0.2">
      <c r="A6" s="5" t="s">
        <v>13</v>
      </c>
      <c r="B6" s="5" t="s">
        <v>14</v>
      </c>
      <c r="C6" s="6">
        <v>10</v>
      </c>
      <c r="D6" s="6">
        <v>10</v>
      </c>
      <c r="E6" s="7">
        <f t="shared" si="0"/>
        <v>10</v>
      </c>
      <c r="F6" s="8" t="str">
        <f t="shared" si="1"/>
        <v>NON</v>
      </c>
    </row>
    <row r="7" spans="1:6" ht="19.350000000000001" customHeight="1" x14ac:dyDescent="0.2">
      <c r="A7" s="5" t="s">
        <v>15</v>
      </c>
      <c r="B7" s="5" t="s">
        <v>16</v>
      </c>
      <c r="C7" s="6">
        <v>20</v>
      </c>
      <c r="D7" s="6">
        <v>15</v>
      </c>
      <c r="E7" s="7">
        <f t="shared" si="0"/>
        <v>17.5</v>
      </c>
      <c r="F7" s="8" t="str">
        <f t="shared" si="1"/>
        <v>OUI</v>
      </c>
    </row>
    <row r="8" spans="1:6" ht="19.350000000000001" customHeight="1" x14ac:dyDescent="0.2">
      <c r="A8" s="5" t="s">
        <v>17</v>
      </c>
      <c r="B8" s="5" t="s">
        <v>18</v>
      </c>
      <c r="C8" s="6">
        <v>16</v>
      </c>
      <c r="D8" s="6">
        <v>10</v>
      </c>
      <c r="E8" s="7">
        <f t="shared" si="0"/>
        <v>13</v>
      </c>
      <c r="F8" s="8" t="str">
        <f t="shared" si="1"/>
        <v>OUI</v>
      </c>
    </row>
    <row r="9" spans="1:6" ht="19.350000000000001" customHeight="1" x14ac:dyDescent="0.2">
      <c r="A9" s="5" t="s">
        <v>19</v>
      </c>
      <c r="B9" s="5" t="s">
        <v>20</v>
      </c>
      <c r="C9" s="6">
        <v>5</v>
      </c>
      <c r="D9" s="6">
        <v>7</v>
      </c>
      <c r="E9" s="7">
        <f t="shared" si="0"/>
        <v>6</v>
      </c>
      <c r="F9" s="8" t="str">
        <f t="shared" si="1"/>
        <v>NON</v>
      </c>
    </row>
    <row r="10" spans="1:6" ht="19.350000000000001" customHeight="1" x14ac:dyDescent="0.2">
      <c r="A10" s="5" t="s">
        <v>21</v>
      </c>
      <c r="B10" s="5" t="s">
        <v>22</v>
      </c>
      <c r="C10" s="6">
        <v>18.5</v>
      </c>
      <c r="D10" s="6">
        <v>13.5</v>
      </c>
      <c r="E10" s="7">
        <f t="shared" si="0"/>
        <v>16</v>
      </c>
      <c r="F10" s="8" t="str">
        <f t="shared" si="1"/>
        <v>OUI</v>
      </c>
    </row>
    <row r="11" spans="1:6" ht="19.350000000000001" customHeight="1" x14ac:dyDescent="0.2">
      <c r="A11" s="5" t="s">
        <v>23</v>
      </c>
      <c r="B11" s="5" t="s">
        <v>24</v>
      </c>
      <c r="C11" s="6">
        <v>13</v>
      </c>
      <c r="D11" s="6">
        <v>11</v>
      </c>
      <c r="E11" s="7">
        <f t="shared" si="0"/>
        <v>12</v>
      </c>
      <c r="F11" s="8" t="str">
        <f t="shared" si="1"/>
        <v>OUI</v>
      </c>
    </row>
    <row r="12" spans="1:6" ht="19.350000000000001" customHeight="1" x14ac:dyDescent="0.2">
      <c r="A12" s="5" t="s">
        <v>9</v>
      </c>
      <c r="B12" s="5" t="s">
        <v>25</v>
      </c>
      <c r="C12" s="6">
        <v>8</v>
      </c>
      <c r="D12" s="6">
        <v>12</v>
      </c>
      <c r="E12" s="7">
        <f t="shared" si="0"/>
        <v>10</v>
      </c>
      <c r="F12" s="8" t="str">
        <f t="shared" si="1"/>
        <v>NON</v>
      </c>
    </row>
    <row r="13" spans="1:6" ht="19.350000000000001" customHeight="1" x14ac:dyDescent="0.2">
      <c r="A13" s="5" t="s">
        <v>26</v>
      </c>
      <c r="B13" s="5" t="s">
        <v>27</v>
      </c>
      <c r="C13" s="6">
        <v>16.5</v>
      </c>
      <c r="D13" s="6">
        <v>14</v>
      </c>
      <c r="E13" s="7">
        <f t="shared" si="0"/>
        <v>15.25</v>
      </c>
      <c r="F13" s="8" t="str">
        <f t="shared" si="1"/>
        <v>OUI</v>
      </c>
    </row>
    <row r="14" spans="1:6" ht="19.350000000000001" customHeight="1" x14ac:dyDescent="0.2">
      <c r="A14" s="5" t="s">
        <v>28</v>
      </c>
      <c r="B14" s="5" t="s">
        <v>29</v>
      </c>
      <c r="C14" s="6">
        <v>10.5</v>
      </c>
      <c r="D14" s="6">
        <v>14</v>
      </c>
      <c r="E14" s="7">
        <f t="shared" si="0"/>
        <v>12.25</v>
      </c>
      <c r="F14" s="8" t="str">
        <f t="shared" si="1"/>
        <v>OUI</v>
      </c>
    </row>
    <row r="15" spans="1:6" ht="19.350000000000001" customHeight="1" x14ac:dyDescent="0.2">
      <c r="A15" s="5" t="s">
        <v>30</v>
      </c>
      <c r="B15" s="5" t="s">
        <v>31</v>
      </c>
      <c r="C15" s="6">
        <v>10</v>
      </c>
      <c r="D15" s="6">
        <v>8</v>
      </c>
      <c r="E15" s="7">
        <f t="shared" si="0"/>
        <v>9</v>
      </c>
      <c r="F15" s="8" t="str">
        <f t="shared" si="1"/>
        <v>NON</v>
      </c>
    </row>
    <row r="16" spans="1:6" ht="19.350000000000001" customHeight="1" x14ac:dyDescent="0.2">
      <c r="A16" s="5" t="s">
        <v>30</v>
      </c>
      <c r="B16" s="5" t="s">
        <v>32</v>
      </c>
      <c r="C16" s="6">
        <v>12.5</v>
      </c>
      <c r="D16" s="6">
        <v>10.5</v>
      </c>
      <c r="E16" s="7">
        <f t="shared" si="0"/>
        <v>11.5</v>
      </c>
      <c r="F16" s="8" t="str">
        <f t="shared" si="1"/>
        <v>NON</v>
      </c>
    </row>
    <row r="17" spans="1:6" ht="19.350000000000001" customHeight="1" x14ac:dyDescent="0.2">
      <c r="A17" s="5" t="s">
        <v>33</v>
      </c>
      <c r="B17" s="5" t="s">
        <v>34</v>
      </c>
      <c r="C17" s="6">
        <v>17</v>
      </c>
      <c r="D17" s="6">
        <v>11.5</v>
      </c>
      <c r="E17" s="7">
        <f t="shared" si="0"/>
        <v>14.25</v>
      </c>
      <c r="F17" s="8" t="str">
        <f t="shared" si="1"/>
        <v>OUI</v>
      </c>
    </row>
    <row r="18" spans="1:6" ht="19.350000000000001" customHeight="1" x14ac:dyDescent="0.2">
      <c r="A18" s="5" t="s">
        <v>35</v>
      </c>
      <c r="B18" s="5" t="s">
        <v>36</v>
      </c>
      <c r="C18" s="6">
        <v>9</v>
      </c>
      <c r="D18" s="6">
        <v>19</v>
      </c>
      <c r="E18" s="7">
        <f t="shared" si="0"/>
        <v>14</v>
      </c>
      <c r="F18" s="8" t="str">
        <f t="shared" si="1"/>
        <v>OUI</v>
      </c>
    </row>
    <row r="19" spans="1:6" ht="19.350000000000001" customHeight="1" x14ac:dyDescent="0.2">
      <c r="A19" s="5" t="s">
        <v>37</v>
      </c>
      <c r="B19" s="5" t="s">
        <v>38</v>
      </c>
      <c r="C19" s="6">
        <v>6</v>
      </c>
      <c r="D19" s="6">
        <v>5</v>
      </c>
      <c r="E19" s="7">
        <f t="shared" si="0"/>
        <v>5.5</v>
      </c>
      <c r="F19" s="8" t="str">
        <f t="shared" si="1"/>
        <v>NON</v>
      </c>
    </row>
    <row r="20" spans="1:6" ht="19.350000000000001" customHeight="1" x14ac:dyDescent="0.2">
      <c r="A20" s="5" t="s">
        <v>39</v>
      </c>
      <c r="B20" s="5" t="s">
        <v>40</v>
      </c>
      <c r="C20" s="6">
        <v>11</v>
      </c>
      <c r="D20" s="6">
        <v>12</v>
      </c>
      <c r="E20" s="7">
        <f t="shared" si="0"/>
        <v>11.5</v>
      </c>
      <c r="F20" s="8" t="str">
        <f t="shared" si="1"/>
        <v>NON</v>
      </c>
    </row>
    <row r="21" spans="1:6" ht="19.350000000000001" customHeight="1" x14ac:dyDescent="0.2">
      <c r="A21" s="5" t="s">
        <v>41</v>
      </c>
      <c r="B21" s="5" t="s">
        <v>42</v>
      </c>
      <c r="C21" s="6">
        <v>19</v>
      </c>
      <c r="D21" s="6">
        <v>9</v>
      </c>
      <c r="E21" s="7">
        <f t="shared" si="0"/>
        <v>14</v>
      </c>
      <c r="F21" s="8" t="str">
        <f t="shared" si="1"/>
        <v>OUI</v>
      </c>
    </row>
    <row r="22" spans="1:6" ht="19.350000000000001" customHeight="1" x14ac:dyDescent="0.2">
      <c r="A22" s="5" t="s">
        <v>43</v>
      </c>
      <c r="B22" s="5" t="s">
        <v>44</v>
      </c>
      <c r="C22" s="6">
        <v>14</v>
      </c>
      <c r="D22" s="6">
        <v>13</v>
      </c>
      <c r="E22" s="7">
        <f t="shared" si="0"/>
        <v>13.5</v>
      </c>
      <c r="F22" s="8" t="str">
        <f t="shared" si="1"/>
        <v>OUI</v>
      </c>
    </row>
    <row r="23" spans="1:6" x14ac:dyDescent="0.2">
      <c r="A23" s="9"/>
      <c r="B23" s="9"/>
      <c r="C23" s="9"/>
      <c r="D23" s="9"/>
      <c r="E23" s="9"/>
      <c r="F23" s="9"/>
    </row>
    <row r="24" spans="1:6" s="2" customFormat="1" ht="20.100000000000001" customHeight="1" x14ac:dyDescent="0.2">
      <c r="A24" s="10"/>
      <c r="B24" s="10"/>
      <c r="C24" s="11"/>
      <c r="D24" s="12" t="s">
        <v>45</v>
      </c>
      <c r="E24" s="13">
        <f>MAX(E3:E22)</f>
        <v>17.5</v>
      </c>
      <c r="F24" s="127" t="s">
        <v>46</v>
      </c>
    </row>
    <row r="25" spans="1:6" s="2" customFormat="1" ht="20.100000000000001" customHeight="1" x14ac:dyDescent="0.2">
      <c r="A25" s="10"/>
      <c r="B25" s="10"/>
      <c r="C25" s="14"/>
      <c r="D25" s="12" t="s">
        <v>47</v>
      </c>
      <c r="E25" s="13">
        <f>MIN(E3:E22)</f>
        <v>5.5</v>
      </c>
      <c r="F25" s="127"/>
    </row>
    <row r="26" spans="1:6" s="2" customFormat="1" ht="20.100000000000001" customHeight="1" x14ac:dyDescent="0.2">
      <c r="A26" s="10"/>
      <c r="B26" s="10"/>
      <c r="C26" s="14"/>
      <c r="D26" s="12" t="s">
        <v>48</v>
      </c>
      <c r="E26" s="128">
        <f>COUNTIF(F3:F22,"OUI")</f>
        <v>11</v>
      </c>
      <c r="F26" s="128"/>
    </row>
    <row r="27" spans="1:6" s="2" customFormat="1" ht="20.100000000000001" customHeight="1" x14ac:dyDescent="0.2">
      <c r="C27" s="15"/>
      <c r="D27" s="12" t="s">
        <v>49</v>
      </c>
      <c r="E27" s="128">
        <f>COUNTA(B3:B22)</f>
        <v>20</v>
      </c>
      <c r="F27" s="128"/>
    </row>
    <row r="28" spans="1:6" s="2" customFormat="1" ht="20.100000000000001" customHeight="1" x14ac:dyDescent="0.2">
      <c r="C28" s="16"/>
      <c r="D28" s="17" t="s">
        <v>50</v>
      </c>
      <c r="E28" s="125">
        <f>E26/E27</f>
        <v>0.55000000000000004</v>
      </c>
      <c r="F28" s="125"/>
    </row>
  </sheetData>
  <mergeCells count="5">
    <mergeCell ref="E28:F28"/>
    <mergeCell ref="A1:F1"/>
    <mergeCell ref="F24:F25"/>
    <mergeCell ref="E26:F26"/>
    <mergeCell ref="E27:F27"/>
  </mergeCells>
  <phoneticPr fontId="40" type="noConversion"/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 alignWithMargins="0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6"/>
  <sheetViews>
    <sheetView workbookViewId="0">
      <selection activeCell="A14" sqref="A14:E16"/>
    </sheetView>
  </sheetViews>
  <sheetFormatPr baseColWidth="10" defaultColWidth="11.7109375" defaultRowHeight="15" x14ac:dyDescent="0.3"/>
  <cols>
    <col min="1" max="1" width="28" style="18" customWidth="1"/>
    <col min="2" max="2" width="13.7109375" style="18" customWidth="1"/>
    <col min="3" max="5" width="18.7109375" style="18" customWidth="1"/>
    <col min="6" max="255" width="11.7109375" style="18" customWidth="1"/>
  </cols>
  <sheetData>
    <row r="1" spans="1:256" ht="32.85" customHeight="1" x14ac:dyDescent="0.3">
      <c r="A1" s="129" t="s">
        <v>51</v>
      </c>
      <c r="B1" s="129"/>
      <c r="C1" s="129"/>
      <c r="D1" s="129"/>
      <c r="E1" s="129"/>
    </row>
    <row r="2" spans="1:256" ht="19.5" x14ac:dyDescent="0.3">
      <c r="A2" s="19"/>
      <c r="B2" s="19"/>
      <c r="C2" s="19"/>
      <c r="D2" s="19"/>
      <c r="E2" s="19"/>
    </row>
    <row r="3" spans="1:256" s="25" customFormat="1" ht="18.600000000000001" customHeight="1" x14ac:dyDescent="0.2">
      <c r="A3" s="20"/>
      <c r="B3" s="21"/>
      <c r="C3" s="22"/>
      <c r="D3" s="23" t="s">
        <v>52</v>
      </c>
      <c r="E3" s="24">
        <v>0.1</v>
      </c>
      <c r="IV3"/>
    </row>
    <row r="4" spans="1:256" s="25" customFormat="1" ht="18.600000000000001" customHeight="1" x14ac:dyDescent="0.2">
      <c r="A4" s="26"/>
      <c r="B4" s="27"/>
      <c r="C4" s="28"/>
      <c r="D4" s="23" t="s">
        <v>53</v>
      </c>
      <c r="E4" s="24">
        <v>0.05</v>
      </c>
      <c r="IV4"/>
    </row>
    <row r="5" spans="1:256" ht="27.6" customHeight="1" x14ac:dyDescent="0.3">
      <c r="A5" s="29" t="s">
        <v>54</v>
      </c>
      <c r="B5" s="30" t="s">
        <v>55</v>
      </c>
      <c r="C5" s="30" t="s">
        <v>56</v>
      </c>
      <c r="D5" s="30" t="s">
        <v>57</v>
      </c>
      <c r="E5" s="30" t="s">
        <v>58</v>
      </c>
    </row>
    <row r="6" spans="1:256" ht="27.6" customHeight="1" x14ac:dyDescent="0.3">
      <c r="A6" s="31" t="s">
        <v>59</v>
      </c>
      <c r="B6" s="32">
        <v>1000</v>
      </c>
      <c r="C6" s="33" t="str">
        <f t="shared" ref="C6:C11" si="0">IF(B6&gt;=1000,"CHOCOLAT","BONBONS")</f>
        <v>CHOCOLAT</v>
      </c>
      <c r="D6" s="34">
        <f t="shared" ref="D6:D11" si="1">IF(B6&gt;=1000,$E$3,$E$4)</f>
        <v>0.1</v>
      </c>
      <c r="E6" s="35" t="str">
        <f t="shared" ref="E6:E11" si="2">IF(B6&lt;1000,"STYLO",IF(B6&lt;2000,"LIVRES","PARFUM"))</f>
        <v>LIVRES</v>
      </c>
    </row>
    <row r="7" spans="1:256" ht="27.6" customHeight="1" x14ac:dyDescent="0.3">
      <c r="A7" s="31" t="s">
        <v>60</v>
      </c>
      <c r="B7" s="32">
        <v>3890</v>
      </c>
      <c r="C7" s="33" t="str">
        <f t="shared" si="0"/>
        <v>CHOCOLAT</v>
      </c>
      <c r="D7" s="34">
        <f t="shared" si="1"/>
        <v>0.1</v>
      </c>
      <c r="E7" s="35" t="str">
        <f t="shared" si="2"/>
        <v>PARFUM</v>
      </c>
    </row>
    <row r="8" spans="1:256" ht="27.6" customHeight="1" x14ac:dyDescent="0.3">
      <c r="A8" s="31" t="s">
        <v>61</v>
      </c>
      <c r="B8" s="32">
        <v>350</v>
      </c>
      <c r="C8" s="33" t="str">
        <f t="shared" si="0"/>
        <v>BONBONS</v>
      </c>
      <c r="D8" s="34">
        <f t="shared" si="1"/>
        <v>0.05</v>
      </c>
      <c r="E8" s="35" t="str">
        <f t="shared" si="2"/>
        <v>STYLO</v>
      </c>
    </row>
    <row r="9" spans="1:256" ht="27.6" customHeight="1" x14ac:dyDescent="0.3">
      <c r="A9" s="31" t="s">
        <v>62</v>
      </c>
      <c r="B9" s="32">
        <v>899</v>
      </c>
      <c r="C9" s="33" t="str">
        <f t="shared" si="0"/>
        <v>BONBONS</v>
      </c>
      <c r="D9" s="34">
        <f t="shared" si="1"/>
        <v>0.05</v>
      </c>
      <c r="E9" s="35" t="str">
        <f t="shared" si="2"/>
        <v>STYLO</v>
      </c>
    </row>
    <row r="10" spans="1:256" ht="27.6" customHeight="1" x14ac:dyDescent="0.3">
      <c r="A10" s="31" t="s">
        <v>63</v>
      </c>
      <c r="B10" s="32">
        <v>1000</v>
      </c>
      <c r="C10" s="33" t="str">
        <f t="shared" si="0"/>
        <v>CHOCOLAT</v>
      </c>
      <c r="D10" s="34">
        <f t="shared" si="1"/>
        <v>0.1</v>
      </c>
      <c r="E10" s="35" t="str">
        <f t="shared" si="2"/>
        <v>LIVRES</v>
      </c>
    </row>
    <row r="11" spans="1:256" ht="27.6" customHeight="1" x14ac:dyDescent="0.3">
      <c r="A11" s="31" t="s">
        <v>64</v>
      </c>
      <c r="B11" s="32">
        <v>2150</v>
      </c>
      <c r="C11" s="33" t="str">
        <f t="shared" si="0"/>
        <v>CHOCOLAT</v>
      </c>
      <c r="D11" s="34">
        <f t="shared" si="1"/>
        <v>0.1</v>
      </c>
      <c r="E11" s="35" t="str">
        <f t="shared" si="2"/>
        <v>PARFUM</v>
      </c>
    </row>
    <row r="14" spans="1:256" ht="16.5" x14ac:dyDescent="0.35">
      <c r="A14" s="108" t="s">
        <v>145</v>
      </c>
    </row>
    <row r="15" spans="1:256" ht="30" customHeight="1" x14ac:dyDescent="0.3">
      <c r="A15" s="130" t="s">
        <v>146</v>
      </c>
      <c r="B15" s="130"/>
      <c r="C15" s="130"/>
      <c r="D15" s="130"/>
      <c r="E15" s="130"/>
    </row>
    <row r="16" spans="1:256" ht="30" customHeight="1" x14ac:dyDescent="0.3">
      <c r="A16" s="130" t="s">
        <v>147</v>
      </c>
      <c r="B16" s="130"/>
      <c r="C16" s="130"/>
      <c r="D16" s="130"/>
      <c r="E16" s="130"/>
    </row>
  </sheetData>
  <mergeCells count="3">
    <mergeCell ref="A1:E1"/>
    <mergeCell ref="A15:E15"/>
    <mergeCell ref="A16:E16"/>
  </mergeCells>
  <phoneticPr fontId="40" type="noConversion"/>
  <pageMargins left="0.78749999999999998" right="0.78749999999999998" top="1.0249999999999999" bottom="1.0249999999999999" header="0.78749999999999998" footer="0.78749999999999998"/>
  <pageSetup paperSize="9" orientation="portrait" horizontalDpi="300" verticalDpi="300" r:id="rId1"/>
  <headerFooter alignWithMargins="0">
    <oddHeader>&amp;C&amp;A</oddHeader>
    <oddFooter>&amp;CPage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showZeros="0" zoomScaleNormal="100" workbookViewId="0">
      <selection activeCell="C4" sqref="C4"/>
    </sheetView>
  </sheetViews>
  <sheetFormatPr baseColWidth="10" defaultColWidth="11.7109375" defaultRowHeight="12.75" x14ac:dyDescent="0.2"/>
  <cols>
    <col min="1" max="1" width="3.5703125" style="2" customWidth="1"/>
    <col min="2" max="2" width="15.140625" style="2" customWidth="1"/>
    <col min="3" max="3" width="14.28515625" style="2" customWidth="1"/>
    <col min="4" max="18" width="5" style="2" customWidth="1"/>
    <col min="19" max="19" width="3.5703125" style="2" customWidth="1"/>
    <col min="20" max="16384" width="11.7109375" style="2"/>
  </cols>
  <sheetData>
    <row r="1" spans="1:19" ht="48.6" customHeight="1" x14ac:dyDescent="0.2">
      <c r="A1" s="68"/>
      <c r="B1" s="70" t="s">
        <v>110</v>
      </c>
      <c r="C1" s="71"/>
      <c r="D1" s="72"/>
      <c r="E1" s="72"/>
      <c r="F1" s="72"/>
      <c r="G1" s="72"/>
      <c r="H1" s="72"/>
      <c r="I1" s="72"/>
      <c r="J1" s="72"/>
      <c r="K1" s="72"/>
      <c r="L1" s="72"/>
      <c r="M1" s="72"/>
      <c r="N1" s="73"/>
      <c r="O1" s="133" t="s">
        <v>111</v>
      </c>
      <c r="P1" s="133" t="s">
        <v>112</v>
      </c>
      <c r="Q1" s="133" t="s">
        <v>113</v>
      </c>
      <c r="R1" s="131" t="s">
        <v>114</v>
      </c>
      <c r="S1" s="68"/>
    </row>
    <row r="2" spans="1:19" ht="33.6" customHeight="1" x14ac:dyDescent="0.2">
      <c r="A2" s="68"/>
      <c r="B2" s="132" t="s">
        <v>115</v>
      </c>
      <c r="C2" s="132"/>
      <c r="D2" s="74">
        <v>1</v>
      </c>
      <c r="E2" s="74">
        <v>2</v>
      </c>
      <c r="F2" s="74">
        <v>3</v>
      </c>
      <c r="G2" s="74">
        <v>4</v>
      </c>
      <c r="H2" s="74">
        <v>5</v>
      </c>
      <c r="I2" s="74">
        <v>6</v>
      </c>
      <c r="J2" s="74">
        <v>7</v>
      </c>
      <c r="K2" s="74">
        <v>8</v>
      </c>
      <c r="L2" s="74">
        <v>9</v>
      </c>
      <c r="M2" s="74">
        <v>10</v>
      </c>
      <c r="N2" s="74">
        <v>11</v>
      </c>
      <c r="O2" s="133"/>
      <c r="P2" s="133"/>
      <c r="Q2" s="133"/>
      <c r="R2" s="131"/>
      <c r="S2" s="68"/>
    </row>
    <row r="3" spans="1:19" ht="24.6" customHeight="1" x14ac:dyDescent="0.2">
      <c r="A3" s="68"/>
      <c r="B3" s="75" t="str">
        <f>Salariés!B2</f>
        <v>Marc</v>
      </c>
      <c r="C3" s="76" t="str">
        <f>Salariés!A2</f>
        <v>ALBAN</v>
      </c>
      <c r="D3" s="77" t="s">
        <v>116</v>
      </c>
      <c r="E3" s="77" t="s">
        <v>116</v>
      </c>
      <c r="F3" s="77"/>
      <c r="G3" s="77"/>
      <c r="H3" s="77"/>
      <c r="I3" s="77" t="s">
        <v>117</v>
      </c>
      <c r="J3" s="77" t="s">
        <v>116</v>
      </c>
      <c r="K3" s="77" t="s">
        <v>116</v>
      </c>
      <c r="L3" s="77" t="s">
        <v>117</v>
      </c>
      <c r="M3" s="77" t="s">
        <v>116</v>
      </c>
      <c r="N3" s="77" t="s">
        <v>117</v>
      </c>
      <c r="O3" s="78"/>
      <c r="P3" s="78"/>
      <c r="Q3" s="78"/>
      <c r="R3" s="78"/>
      <c r="S3" s="79"/>
    </row>
    <row r="4" spans="1:19" ht="24.6" customHeight="1" x14ac:dyDescent="0.2">
      <c r="A4" s="68"/>
      <c r="B4" s="80" t="str">
        <f>Salariés!B3</f>
        <v>Martial</v>
      </c>
      <c r="C4" s="81" t="str">
        <f>Salariés!A3</f>
        <v>AUBRY</v>
      </c>
      <c r="D4" s="82"/>
      <c r="E4" s="82" t="s">
        <v>117</v>
      </c>
      <c r="F4" s="82"/>
      <c r="G4" s="82" t="s">
        <v>118</v>
      </c>
      <c r="H4" s="82"/>
      <c r="I4" s="82" t="s">
        <v>119</v>
      </c>
      <c r="J4" s="82" t="s">
        <v>119</v>
      </c>
      <c r="K4" s="82" t="s">
        <v>119</v>
      </c>
      <c r="L4" s="82"/>
      <c r="M4" s="82"/>
      <c r="N4" s="82"/>
      <c r="O4" s="78"/>
      <c r="P4" s="78"/>
      <c r="Q4" s="78"/>
      <c r="R4" s="78"/>
      <c r="S4" s="79"/>
    </row>
    <row r="5" spans="1:19" ht="24.6" customHeight="1" x14ac:dyDescent="0.2">
      <c r="A5" s="68"/>
      <c r="B5" s="80" t="str">
        <f>Salariés!B4</f>
        <v>Philippe</v>
      </c>
      <c r="C5" s="81" t="str">
        <f>Salariés!A4</f>
        <v>AUBRY</v>
      </c>
      <c r="D5" s="82" t="s">
        <v>117</v>
      </c>
      <c r="E5" s="82"/>
      <c r="F5" s="82"/>
      <c r="G5" s="82"/>
      <c r="H5" s="82"/>
      <c r="I5" s="82" t="s">
        <v>118</v>
      </c>
      <c r="J5" s="82"/>
      <c r="K5" s="82"/>
      <c r="L5" s="82" t="s">
        <v>116</v>
      </c>
      <c r="M5" s="82" t="s">
        <v>116</v>
      </c>
      <c r="N5" s="82"/>
      <c r="O5" s="78"/>
      <c r="P5" s="78"/>
      <c r="Q5" s="78"/>
      <c r="R5" s="78"/>
      <c r="S5" s="79"/>
    </row>
    <row r="6" spans="1:19" ht="24.6" customHeight="1" x14ac:dyDescent="0.2">
      <c r="A6" s="68"/>
      <c r="B6" s="80" t="str">
        <f>Salariés!B5</f>
        <v>Martine</v>
      </c>
      <c r="C6" s="81" t="str">
        <f>Salariés!A5</f>
        <v>BARBOT</v>
      </c>
      <c r="D6" s="82"/>
      <c r="E6" s="82" t="s">
        <v>116</v>
      </c>
      <c r="F6" s="82" t="s">
        <v>116</v>
      </c>
      <c r="G6" s="82" t="s">
        <v>116</v>
      </c>
      <c r="H6" s="82"/>
      <c r="I6" s="82" t="s">
        <v>118</v>
      </c>
      <c r="J6" s="82" t="s">
        <v>118</v>
      </c>
      <c r="K6" s="82" t="s">
        <v>118</v>
      </c>
      <c r="L6" s="82" t="s">
        <v>118</v>
      </c>
      <c r="M6" s="82" t="s">
        <v>118</v>
      </c>
      <c r="N6" s="82"/>
      <c r="O6" s="78"/>
      <c r="P6" s="78"/>
      <c r="Q6" s="78"/>
      <c r="R6" s="78"/>
      <c r="S6" s="79"/>
    </row>
    <row r="7" spans="1:19" ht="24.6" customHeight="1" x14ac:dyDescent="0.2">
      <c r="A7" s="68"/>
      <c r="B7" s="80" t="str">
        <f>Salariés!B6</f>
        <v>Brigitte</v>
      </c>
      <c r="C7" s="81" t="str">
        <f>Salariés!A6</f>
        <v>BAZIER</v>
      </c>
      <c r="D7" s="82"/>
      <c r="E7" s="82"/>
      <c r="F7" s="82"/>
      <c r="G7" s="82"/>
      <c r="H7" s="82"/>
      <c r="I7" s="82"/>
      <c r="J7" s="82"/>
      <c r="K7" s="82"/>
      <c r="L7" s="82" t="s">
        <v>116</v>
      </c>
      <c r="M7" s="82"/>
      <c r="N7" s="82"/>
      <c r="O7" s="78"/>
      <c r="P7" s="78"/>
      <c r="Q7" s="78"/>
      <c r="R7" s="78"/>
      <c r="S7" s="79"/>
    </row>
    <row r="8" spans="1:19" ht="24.6" customHeight="1" x14ac:dyDescent="0.2">
      <c r="A8" s="68"/>
      <c r="B8" s="80" t="str">
        <f>Salariés!B7</f>
        <v>Jacques</v>
      </c>
      <c r="C8" s="81" t="str">
        <f>Salariés!A7</f>
        <v>BIGOT</v>
      </c>
      <c r="D8" s="82" t="s">
        <v>117</v>
      </c>
      <c r="E8" s="82" t="s">
        <v>117</v>
      </c>
      <c r="F8" s="82" t="s">
        <v>117</v>
      </c>
      <c r="G8" s="82"/>
      <c r="H8" s="82" t="s">
        <v>116</v>
      </c>
      <c r="I8" s="82" t="s">
        <v>116</v>
      </c>
      <c r="J8" s="82" t="s">
        <v>116</v>
      </c>
      <c r="K8" s="82"/>
      <c r="L8" s="82"/>
      <c r="M8" s="82"/>
      <c r="N8" s="82"/>
      <c r="O8" s="78"/>
      <c r="P8" s="78"/>
      <c r="Q8" s="78"/>
      <c r="R8" s="78"/>
      <c r="S8" s="79"/>
    </row>
    <row r="9" spans="1:19" ht="24.6" customHeight="1" x14ac:dyDescent="0.2">
      <c r="A9" s="68"/>
      <c r="B9" s="80" t="str">
        <f>Salariés!B8</f>
        <v>Martial</v>
      </c>
      <c r="C9" s="81" t="str">
        <f>Salariés!A8</f>
        <v>BLANDIN</v>
      </c>
      <c r="D9" s="82"/>
      <c r="E9" s="82"/>
      <c r="F9" s="82"/>
      <c r="G9" s="82"/>
      <c r="H9" s="82"/>
      <c r="I9" s="82"/>
      <c r="J9" s="82"/>
      <c r="K9" s="82"/>
      <c r="L9" s="82" t="s">
        <v>116</v>
      </c>
      <c r="M9" s="82"/>
      <c r="N9" s="82"/>
      <c r="O9" s="78"/>
      <c r="P9" s="78"/>
      <c r="Q9" s="78"/>
      <c r="R9" s="78"/>
      <c r="S9" s="79"/>
    </row>
    <row r="10" spans="1:19" ht="24.6" customHeight="1" x14ac:dyDescent="0.2">
      <c r="A10" s="68"/>
      <c r="B10" s="80" t="str">
        <f>Salariés!B9</f>
        <v>Michel</v>
      </c>
      <c r="C10" s="81" t="str">
        <f>Salariés!A9</f>
        <v>BLOUIN</v>
      </c>
      <c r="D10" s="82"/>
      <c r="E10" s="82"/>
      <c r="F10" s="82" t="s">
        <v>117</v>
      </c>
      <c r="G10" s="82" t="s">
        <v>117</v>
      </c>
      <c r="H10" s="82"/>
      <c r="I10" s="82" t="s">
        <v>116</v>
      </c>
      <c r="J10" s="82"/>
      <c r="K10" s="82"/>
      <c r="L10" s="82" t="s">
        <v>119</v>
      </c>
      <c r="M10" s="82" t="s">
        <v>119</v>
      </c>
      <c r="N10" s="82" t="s">
        <v>119</v>
      </c>
      <c r="O10" s="78"/>
      <c r="P10" s="78"/>
      <c r="Q10" s="78"/>
      <c r="R10" s="78"/>
      <c r="S10" s="79"/>
    </row>
    <row r="11" spans="1:19" ht="24.6" customHeight="1" thickBot="1" x14ac:dyDescent="0.25">
      <c r="A11" s="68"/>
      <c r="B11" s="80" t="str">
        <f>Salariés!B10</f>
        <v>Gilles</v>
      </c>
      <c r="C11" s="81" t="str">
        <f>Salariés!A10</f>
        <v>CADIOU</v>
      </c>
      <c r="D11" s="82"/>
      <c r="E11" s="82"/>
      <c r="F11" s="82"/>
      <c r="G11" s="82"/>
      <c r="H11" s="82" t="s">
        <v>118</v>
      </c>
      <c r="I11" s="82"/>
      <c r="J11" s="82"/>
      <c r="K11" s="82"/>
      <c r="L11" s="82" t="s">
        <v>117</v>
      </c>
      <c r="M11" s="82"/>
      <c r="N11" s="82"/>
      <c r="O11" s="78"/>
      <c r="P11" s="78"/>
      <c r="Q11" s="78"/>
      <c r="R11" s="78"/>
      <c r="S11" s="79"/>
    </row>
    <row r="12" spans="1:19" ht="18.75" thickBot="1" x14ac:dyDescent="0.25">
      <c r="A12" s="68"/>
      <c r="B12" s="83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5"/>
      <c r="P12" s="85"/>
      <c r="Q12" s="85"/>
      <c r="R12" s="86"/>
      <c r="S12" s="68"/>
    </row>
    <row r="13" spans="1:19" ht="18" x14ac:dyDescent="0.2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9"/>
      <c r="P13" s="69"/>
      <c r="Q13" s="69"/>
      <c r="R13" s="69"/>
      <c r="S13" s="68"/>
    </row>
  </sheetData>
  <mergeCells count="5">
    <mergeCell ref="R1:R2"/>
    <mergeCell ref="B2:C2"/>
    <mergeCell ref="O1:O2"/>
    <mergeCell ref="P1:P2"/>
    <mergeCell ref="Q1:Q2"/>
  </mergeCells>
  <phoneticPr fontId="40" type="noConversion"/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 alignWithMargins="0"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H3" sqref="H3"/>
    </sheetView>
  </sheetViews>
  <sheetFormatPr baseColWidth="10" defaultColWidth="11.7109375" defaultRowHeight="12.75" x14ac:dyDescent="0.2"/>
  <cols>
    <col min="1" max="1" width="14.42578125" style="1" customWidth="1"/>
    <col min="2" max="3" width="13.28515625" style="1" customWidth="1"/>
    <col min="4" max="4" width="12.140625" style="1" customWidth="1"/>
    <col min="5" max="5" width="11.140625" style="1" customWidth="1"/>
    <col min="6" max="6" width="11.5703125" style="1" customWidth="1"/>
    <col min="7" max="7" width="9.85546875" style="1" customWidth="1"/>
    <col min="8" max="8" width="13.5703125" style="1" customWidth="1"/>
    <col min="9" max="16384" width="11.7109375" style="1"/>
  </cols>
  <sheetData>
    <row r="1" spans="1:8" ht="35.85" customHeight="1" x14ac:dyDescent="0.2">
      <c r="A1" s="134" t="s">
        <v>65</v>
      </c>
      <c r="B1" s="134"/>
      <c r="C1" s="134"/>
      <c r="D1" s="134"/>
      <c r="E1" s="134"/>
      <c r="F1" s="134"/>
      <c r="G1" s="134"/>
      <c r="H1" s="134"/>
    </row>
    <row r="2" spans="1:8" s="2" customFormat="1" ht="24.6" customHeight="1" x14ac:dyDescent="0.2">
      <c r="A2" s="36" t="s">
        <v>66</v>
      </c>
      <c r="B2" s="37" t="s">
        <v>67</v>
      </c>
      <c r="C2" s="37" t="s">
        <v>68</v>
      </c>
      <c r="D2" s="37" t="s">
        <v>69</v>
      </c>
      <c r="E2" s="37" t="s">
        <v>70</v>
      </c>
      <c r="F2" s="37" t="s">
        <v>71</v>
      </c>
      <c r="G2" s="37" t="s">
        <v>72</v>
      </c>
      <c r="H2" s="38" t="s">
        <v>73</v>
      </c>
    </row>
    <row r="3" spans="1:8" s="2" customFormat="1" ht="24.6" customHeight="1" x14ac:dyDescent="0.2">
      <c r="A3" s="39" t="s">
        <v>74</v>
      </c>
      <c r="B3" s="40" t="s">
        <v>75</v>
      </c>
      <c r="C3" s="41">
        <v>12</v>
      </c>
      <c r="D3" s="43" t="str">
        <f t="shared" ref="D3:D9" si="0">IF(C3&lt;3,"e","")</f>
        <v/>
      </c>
      <c r="E3" s="43" t="str">
        <f>IF(AND(B3="Garçon",C3&lt;13),"e","")</f>
        <v>e</v>
      </c>
      <c r="F3" s="43" t="str">
        <f t="shared" ref="F3:F9" si="1">IF(AND(B3="Fille",C3&gt;=3,C3&lt;=10),"e","")</f>
        <v/>
      </c>
      <c r="G3" s="43" t="str">
        <f t="shared" ref="G3:G9" si="2">IF(OR(C3&lt;3,AND(C3&gt;=12,B3="Garçon")),"e","")</f>
        <v>e</v>
      </c>
      <c r="H3" s="43" t="str">
        <f t="shared" ref="H3:H9" si="3">IF(OR(AND(B3="Fille",C3&gt;=12),AND(B3="Garçon",C3&gt;=15)),"e","")</f>
        <v/>
      </c>
    </row>
    <row r="4" spans="1:8" s="2" customFormat="1" ht="24.6" customHeight="1" x14ac:dyDescent="0.2">
      <c r="A4" s="39" t="s">
        <v>76</v>
      </c>
      <c r="B4" s="40" t="s">
        <v>77</v>
      </c>
      <c r="C4" s="41">
        <v>6</v>
      </c>
      <c r="D4" s="43" t="str">
        <f t="shared" si="0"/>
        <v/>
      </c>
      <c r="E4" s="43" t="str">
        <f t="shared" ref="E4:E9" si="4">IF(AND(B4="Garçon",C4&lt;13),"e","")</f>
        <v/>
      </c>
      <c r="F4" s="43" t="str">
        <f t="shared" si="1"/>
        <v>e</v>
      </c>
      <c r="G4" s="43" t="str">
        <f t="shared" si="2"/>
        <v/>
      </c>
      <c r="H4" s="43" t="str">
        <f t="shared" si="3"/>
        <v/>
      </c>
    </row>
    <row r="5" spans="1:8" s="2" customFormat="1" ht="24.6" customHeight="1" x14ac:dyDescent="0.2">
      <c r="A5" s="39" t="s">
        <v>78</v>
      </c>
      <c r="B5" s="40" t="s">
        <v>77</v>
      </c>
      <c r="C5" s="41">
        <v>13</v>
      </c>
      <c r="D5" s="43" t="str">
        <f t="shared" si="0"/>
        <v/>
      </c>
      <c r="E5" s="43" t="str">
        <f t="shared" si="4"/>
        <v/>
      </c>
      <c r="F5" s="43" t="str">
        <f t="shared" si="1"/>
        <v/>
      </c>
      <c r="G5" s="43" t="str">
        <f t="shared" si="2"/>
        <v/>
      </c>
      <c r="H5" s="43" t="str">
        <f t="shared" si="3"/>
        <v>e</v>
      </c>
    </row>
    <row r="6" spans="1:8" s="2" customFormat="1" ht="24.6" customHeight="1" x14ac:dyDescent="0.2">
      <c r="A6" s="39" t="s">
        <v>79</v>
      </c>
      <c r="B6" s="40" t="s">
        <v>75</v>
      </c>
      <c r="C6" s="41">
        <v>16</v>
      </c>
      <c r="D6" s="43" t="str">
        <f t="shared" si="0"/>
        <v/>
      </c>
      <c r="E6" s="43" t="str">
        <f t="shared" si="4"/>
        <v/>
      </c>
      <c r="F6" s="43" t="str">
        <f t="shared" si="1"/>
        <v/>
      </c>
      <c r="G6" s="43" t="str">
        <f t="shared" si="2"/>
        <v>e</v>
      </c>
      <c r="H6" s="43" t="str">
        <f t="shared" si="3"/>
        <v>e</v>
      </c>
    </row>
    <row r="7" spans="1:8" s="2" customFormat="1" ht="24.6" customHeight="1" x14ac:dyDescent="0.2">
      <c r="A7" s="39" t="s">
        <v>80</v>
      </c>
      <c r="B7" s="40" t="s">
        <v>77</v>
      </c>
      <c r="C7" s="41">
        <v>13</v>
      </c>
      <c r="D7" s="43" t="str">
        <f t="shared" si="0"/>
        <v/>
      </c>
      <c r="E7" s="43" t="str">
        <f t="shared" si="4"/>
        <v/>
      </c>
      <c r="F7" s="43" t="str">
        <f t="shared" si="1"/>
        <v/>
      </c>
      <c r="G7" s="43" t="str">
        <f t="shared" si="2"/>
        <v/>
      </c>
      <c r="H7" s="43" t="str">
        <f t="shared" si="3"/>
        <v>e</v>
      </c>
    </row>
    <row r="8" spans="1:8" s="2" customFormat="1" ht="24.6" customHeight="1" x14ac:dyDescent="0.2">
      <c r="A8" s="39" t="s">
        <v>81</v>
      </c>
      <c r="B8" s="40" t="s">
        <v>77</v>
      </c>
      <c r="C8" s="41">
        <v>2</v>
      </c>
      <c r="D8" s="43" t="str">
        <f t="shared" si="0"/>
        <v>e</v>
      </c>
      <c r="E8" s="43" t="str">
        <f t="shared" si="4"/>
        <v/>
      </c>
      <c r="F8" s="43" t="str">
        <f t="shared" si="1"/>
        <v/>
      </c>
      <c r="G8" s="43" t="str">
        <f t="shared" si="2"/>
        <v>e</v>
      </c>
      <c r="H8" s="43" t="str">
        <f t="shared" si="3"/>
        <v/>
      </c>
    </row>
    <row r="9" spans="1:8" s="2" customFormat="1" ht="24.6" customHeight="1" x14ac:dyDescent="0.2">
      <c r="A9" s="39" t="s">
        <v>82</v>
      </c>
      <c r="B9" s="40" t="s">
        <v>75</v>
      </c>
      <c r="C9" s="41">
        <v>5</v>
      </c>
      <c r="D9" s="43" t="str">
        <f t="shared" si="0"/>
        <v/>
      </c>
      <c r="E9" s="43" t="str">
        <f t="shared" si="4"/>
        <v>e</v>
      </c>
      <c r="F9" s="43" t="str">
        <f t="shared" si="1"/>
        <v/>
      </c>
      <c r="G9" s="43" t="str">
        <f t="shared" si="2"/>
        <v/>
      </c>
      <c r="H9" s="43" t="str">
        <f t="shared" si="3"/>
        <v/>
      </c>
    </row>
    <row r="10" spans="1:8" ht="15" x14ac:dyDescent="0.2">
      <c r="A10" s="42"/>
      <c r="B10" s="42"/>
      <c r="C10" s="42"/>
      <c r="D10" s="42"/>
      <c r="E10" s="42"/>
      <c r="F10" s="42"/>
      <c r="G10" s="42"/>
      <c r="H10" s="42"/>
    </row>
  </sheetData>
  <mergeCells count="1">
    <mergeCell ref="A1:H1"/>
  </mergeCells>
  <phoneticPr fontId="40" type="noConversion"/>
  <pageMargins left="0.78749999999999998" right="0.78749999999999998" top="1.0249999999999999" bottom="1.0249999999999999" header="0.78749999999999998" footer="0.78749999999999998"/>
  <pageSetup paperSize="9" orientation="portrait" horizontalDpi="300" verticalDpi="300" r:id="rId1"/>
  <headerFooter alignWithMargins="0"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opLeftCell="D1" workbookViewId="0">
      <selection activeCell="A11" sqref="A11:IV13"/>
    </sheetView>
  </sheetViews>
  <sheetFormatPr baseColWidth="10" defaultColWidth="11.7109375" defaultRowHeight="12.75" x14ac:dyDescent="0.2"/>
  <cols>
    <col min="1" max="1" width="11.42578125" style="1" customWidth="1"/>
    <col min="2" max="2" width="15.140625" style="1" customWidth="1"/>
    <col min="3" max="3" width="14.28515625" style="1" customWidth="1"/>
    <col min="4" max="5" width="23.140625" style="1" customWidth="1"/>
    <col min="6" max="6" width="15.7109375" style="1" customWidth="1"/>
    <col min="7" max="16384" width="11.7109375" style="1"/>
  </cols>
  <sheetData>
    <row r="1" spans="1:6" ht="38.1" customHeight="1" x14ac:dyDescent="0.2">
      <c r="A1" s="135" t="s">
        <v>120</v>
      </c>
      <c r="B1" s="135"/>
      <c r="C1" s="135"/>
      <c r="D1" s="135"/>
      <c r="E1" s="135"/>
      <c r="F1" s="135"/>
    </row>
    <row r="2" spans="1:6" s="90" customFormat="1" ht="34.35" customHeight="1" x14ac:dyDescent="0.2">
      <c r="A2" s="87" t="s">
        <v>121</v>
      </c>
      <c r="B2" s="88" t="s">
        <v>122</v>
      </c>
      <c r="C2" s="88" t="s">
        <v>123</v>
      </c>
      <c r="D2" s="89" t="s">
        <v>124</v>
      </c>
      <c r="E2" s="89" t="s">
        <v>125</v>
      </c>
      <c r="F2" s="88" t="s">
        <v>126</v>
      </c>
    </row>
    <row r="3" spans="1:6" s="90" customFormat="1" ht="34.35" customHeight="1" x14ac:dyDescent="0.2">
      <c r="A3" s="91" t="s">
        <v>127</v>
      </c>
      <c r="B3" s="92">
        <v>86</v>
      </c>
      <c r="C3" s="92">
        <v>68</v>
      </c>
      <c r="D3" s="93" t="str">
        <f t="shared" ref="D3:D8" si="0">IF(OR(B3&gt;50,C3&gt;50),"OUI","NON")</f>
        <v>OUI</v>
      </c>
      <c r="E3" s="93" t="str">
        <f t="shared" ref="E3:E8" si="1">IF(AND(B3&gt;50,C3&gt;50),"Très bien","Attention")</f>
        <v>Très bien</v>
      </c>
      <c r="F3" s="93" t="str">
        <f t="shared" ref="F3:F8" si="2">IF(E3="Très bien","TRES BIEN",IF(D3="OUI","Bien","Moyen"))</f>
        <v>TRES BIEN</v>
      </c>
    </row>
    <row r="4" spans="1:6" s="90" customFormat="1" ht="34.35" customHeight="1" x14ac:dyDescent="0.2">
      <c r="A4" s="91" t="s">
        <v>128</v>
      </c>
      <c r="B4" s="92">
        <v>35</v>
      </c>
      <c r="C4" s="92">
        <v>48</v>
      </c>
      <c r="D4" s="93" t="str">
        <f t="shared" si="0"/>
        <v>NON</v>
      </c>
      <c r="E4" s="93" t="str">
        <f t="shared" si="1"/>
        <v>Attention</v>
      </c>
      <c r="F4" s="93" t="str">
        <f t="shared" si="2"/>
        <v>Moyen</v>
      </c>
    </row>
    <row r="5" spans="1:6" s="90" customFormat="1" ht="34.35" customHeight="1" x14ac:dyDescent="0.2">
      <c r="A5" s="91" t="s">
        <v>129</v>
      </c>
      <c r="B5" s="92">
        <v>52</v>
      </c>
      <c r="C5" s="92">
        <v>65</v>
      </c>
      <c r="D5" s="93" t="str">
        <f t="shared" si="0"/>
        <v>OUI</v>
      </c>
      <c r="E5" s="93" t="str">
        <f t="shared" si="1"/>
        <v>Très bien</v>
      </c>
      <c r="F5" s="93" t="str">
        <f t="shared" si="2"/>
        <v>TRES BIEN</v>
      </c>
    </row>
    <row r="6" spans="1:6" s="90" customFormat="1" ht="34.35" customHeight="1" x14ac:dyDescent="0.2">
      <c r="A6" s="91" t="s">
        <v>130</v>
      </c>
      <c r="B6" s="92">
        <v>45</v>
      </c>
      <c r="C6" s="92">
        <v>87</v>
      </c>
      <c r="D6" s="93" t="str">
        <f t="shared" si="0"/>
        <v>OUI</v>
      </c>
      <c r="E6" s="93" t="str">
        <f t="shared" si="1"/>
        <v>Attention</v>
      </c>
      <c r="F6" s="93" t="str">
        <f t="shared" si="2"/>
        <v>Bien</v>
      </c>
    </row>
    <row r="7" spans="1:6" s="90" customFormat="1" ht="34.35" customHeight="1" x14ac:dyDescent="0.2">
      <c r="A7" s="91" t="s">
        <v>131</v>
      </c>
      <c r="B7" s="92">
        <v>65</v>
      </c>
      <c r="C7" s="92">
        <v>33</v>
      </c>
      <c r="D7" s="93" t="str">
        <f t="shared" si="0"/>
        <v>OUI</v>
      </c>
      <c r="E7" s="93" t="str">
        <f t="shared" si="1"/>
        <v>Attention</v>
      </c>
      <c r="F7" s="93" t="str">
        <f t="shared" si="2"/>
        <v>Bien</v>
      </c>
    </row>
    <row r="8" spans="1:6" s="90" customFormat="1" ht="34.35" customHeight="1" x14ac:dyDescent="0.2">
      <c r="A8" s="91" t="s">
        <v>132</v>
      </c>
      <c r="B8" s="92">
        <v>86</v>
      </c>
      <c r="C8" s="92">
        <v>86</v>
      </c>
      <c r="D8" s="93" t="str">
        <f t="shared" si="0"/>
        <v>OUI</v>
      </c>
      <c r="E8" s="93" t="str">
        <f t="shared" si="1"/>
        <v>Très bien</v>
      </c>
      <c r="F8" s="93" t="str">
        <f t="shared" si="2"/>
        <v>TRES BIEN</v>
      </c>
    </row>
    <row r="11" spans="1:6" x14ac:dyDescent="0.2">
      <c r="A11" s="1" t="s">
        <v>148</v>
      </c>
    </row>
    <row r="12" spans="1:6" x14ac:dyDescent="0.2">
      <c r="A12" s="1" t="s">
        <v>149</v>
      </c>
    </row>
    <row r="13" spans="1:6" ht="25.5" customHeight="1" x14ac:dyDescent="0.2">
      <c r="A13" s="136" t="s">
        <v>150</v>
      </c>
      <c r="B13" s="136"/>
      <c r="C13" s="136"/>
      <c r="D13" s="136"/>
      <c r="E13" s="136"/>
    </row>
  </sheetData>
  <mergeCells count="2">
    <mergeCell ref="A1:F1"/>
    <mergeCell ref="A13:E13"/>
  </mergeCells>
  <phoneticPr fontId="40" type="noConversion"/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 alignWithMargins="0"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E12" sqref="E12"/>
    </sheetView>
  </sheetViews>
  <sheetFormatPr baseColWidth="10" defaultColWidth="11.7109375" defaultRowHeight="15" x14ac:dyDescent="0.2"/>
  <cols>
    <col min="1" max="1" width="10.5703125" style="44" customWidth="1"/>
    <col min="2" max="2" width="23.5703125" style="44" customWidth="1"/>
    <col min="3" max="3" width="8.85546875" style="44" customWidth="1"/>
    <col min="4" max="7" width="16.42578125" style="44" customWidth="1"/>
    <col min="8" max="8" width="14.85546875" style="44" customWidth="1"/>
    <col min="9" max="16384" width="11.7109375" style="44"/>
  </cols>
  <sheetData>
    <row r="1" spans="1:7" ht="37.35" customHeight="1" x14ac:dyDescent="0.2">
      <c r="A1" s="139" t="s">
        <v>83</v>
      </c>
      <c r="B1" s="139"/>
      <c r="C1" s="139"/>
      <c r="D1" s="139"/>
      <c r="E1" s="139"/>
      <c r="F1" s="139"/>
      <c r="G1" s="139"/>
    </row>
    <row r="2" spans="1:7" ht="21.6" customHeight="1" x14ac:dyDescent="0.2">
      <c r="A2" s="140" t="s">
        <v>84</v>
      </c>
      <c r="B2" s="140"/>
      <c r="C2" s="45" t="s">
        <v>85</v>
      </c>
      <c r="D2" s="45" t="s">
        <v>86</v>
      </c>
      <c r="E2" s="45" t="s">
        <v>87</v>
      </c>
      <c r="F2" s="45" t="s">
        <v>88</v>
      </c>
      <c r="G2" s="45" t="s">
        <v>89</v>
      </c>
    </row>
    <row r="3" spans="1:7" s="51" customFormat="1" ht="25.35" customHeight="1" x14ac:dyDescent="0.2">
      <c r="A3" s="46" t="s">
        <v>90</v>
      </c>
      <c r="B3" s="47" t="s">
        <v>91</v>
      </c>
      <c r="C3" s="48">
        <v>64</v>
      </c>
      <c r="D3" s="49">
        <v>236000</v>
      </c>
      <c r="E3" s="50">
        <v>310000</v>
      </c>
      <c r="F3" s="50">
        <v>299000</v>
      </c>
      <c r="G3" s="50">
        <f t="shared" ref="G3:G13" si="0">SUM(D3:F3)</f>
        <v>845000</v>
      </c>
    </row>
    <row r="4" spans="1:7" s="51" customFormat="1" ht="25.35" customHeight="1" x14ac:dyDescent="0.2">
      <c r="A4" s="46" t="s">
        <v>92</v>
      </c>
      <c r="B4" s="47" t="s">
        <v>93</v>
      </c>
      <c r="C4" s="48">
        <v>64</v>
      </c>
      <c r="D4" s="49">
        <v>432000</v>
      </c>
      <c r="E4" s="50">
        <v>278000</v>
      </c>
      <c r="F4" s="50">
        <v>258000</v>
      </c>
      <c r="G4" s="52">
        <f t="shared" si="0"/>
        <v>968000</v>
      </c>
    </row>
    <row r="5" spans="1:7" s="51" customFormat="1" ht="25.35" customHeight="1" x14ac:dyDescent="0.2">
      <c r="A5" s="46" t="s">
        <v>94</v>
      </c>
      <c r="B5" s="47" t="s">
        <v>95</v>
      </c>
      <c r="C5" s="48">
        <v>67</v>
      </c>
      <c r="D5" s="49">
        <v>257000</v>
      </c>
      <c r="E5" s="50">
        <v>313000</v>
      </c>
      <c r="F5" s="50">
        <v>399000</v>
      </c>
      <c r="G5" s="50">
        <f t="shared" si="0"/>
        <v>969000</v>
      </c>
    </row>
    <row r="6" spans="1:7" s="51" customFormat="1" ht="25.35" customHeight="1" x14ac:dyDescent="0.2">
      <c r="A6" s="46" t="s">
        <v>96</v>
      </c>
      <c r="B6" s="47" t="s">
        <v>97</v>
      </c>
      <c r="C6" s="48">
        <v>64</v>
      </c>
      <c r="D6" s="49">
        <v>245000</v>
      </c>
      <c r="E6" s="50">
        <v>354000</v>
      </c>
      <c r="F6" s="50">
        <v>324000</v>
      </c>
      <c r="G6" s="50">
        <f t="shared" si="0"/>
        <v>923000</v>
      </c>
    </row>
    <row r="7" spans="1:7" s="51" customFormat="1" ht="25.35" customHeight="1" x14ac:dyDescent="0.2">
      <c r="A7" s="46" t="s">
        <v>98</v>
      </c>
      <c r="B7" s="47" t="s">
        <v>99</v>
      </c>
      <c r="C7" s="48">
        <v>31</v>
      </c>
      <c r="D7" s="49">
        <v>325000</v>
      </c>
      <c r="E7" s="50">
        <v>287000</v>
      </c>
      <c r="F7" s="50">
        <v>368000</v>
      </c>
      <c r="G7" s="50">
        <f t="shared" si="0"/>
        <v>980000</v>
      </c>
    </row>
    <row r="8" spans="1:7" s="51" customFormat="1" ht="25.35" customHeight="1" x14ac:dyDescent="0.2">
      <c r="A8" s="46" t="s">
        <v>100</v>
      </c>
      <c r="B8" s="47" t="s">
        <v>101</v>
      </c>
      <c r="C8" s="48">
        <v>64</v>
      </c>
      <c r="D8" s="49">
        <v>231000</v>
      </c>
      <c r="E8" s="50">
        <v>245000</v>
      </c>
      <c r="F8" s="50">
        <v>345000</v>
      </c>
      <c r="G8" s="52">
        <f t="shared" si="0"/>
        <v>821000</v>
      </c>
    </row>
    <row r="9" spans="1:7" s="51" customFormat="1" ht="25.35" customHeight="1" x14ac:dyDescent="0.2">
      <c r="A9" s="46" t="s">
        <v>102</v>
      </c>
      <c r="B9" s="47" t="s">
        <v>103</v>
      </c>
      <c r="C9" s="48">
        <v>67</v>
      </c>
      <c r="D9" s="49">
        <v>352000</v>
      </c>
      <c r="E9" s="50">
        <v>312000</v>
      </c>
      <c r="F9" s="50">
        <v>296000</v>
      </c>
      <c r="G9" s="50">
        <f t="shared" si="0"/>
        <v>960000</v>
      </c>
    </row>
    <row r="10" spans="1:7" s="51" customFormat="1" ht="25.35" customHeight="1" x14ac:dyDescent="0.2">
      <c r="A10" s="46" t="s">
        <v>30</v>
      </c>
      <c r="B10" s="47" t="s">
        <v>104</v>
      </c>
      <c r="C10" s="48">
        <v>31</v>
      </c>
      <c r="D10" s="49">
        <v>118000</v>
      </c>
      <c r="E10" s="50">
        <v>123000</v>
      </c>
      <c r="F10" s="50">
        <v>289000</v>
      </c>
      <c r="G10" s="52">
        <f t="shared" si="0"/>
        <v>530000</v>
      </c>
    </row>
    <row r="11" spans="1:7" s="51" customFormat="1" ht="25.35" customHeight="1" x14ac:dyDescent="0.2">
      <c r="A11" s="46" t="s">
        <v>105</v>
      </c>
      <c r="B11" s="47" t="s">
        <v>106</v>
      </c>
      <c r="C11" s="48">
        <v>67</v>
      </c>
      <c r="D11" s="49">
        <v>321000</v>
      </c>
      <c r="E11" s="50">
        <v>234000</v>
      </c>
      <c r="F11" s="50">
        <v>236000</v>
      </c>
      <c r="G11" s="52">
        <f t="shared" si="0"/>
        <v>791000</v>
      </c>
    </row>
    <row r="12" spans="1:7" s="51" customFormat="1" ht="25.35" customHeight="1" x14ac:dyDescent="0.2">
      <c r="A12" s="46" t="s">
        <v>107</v>
      </c>
      <c r="B12" s="47" t="s">
        <v>108</v>
      </c>
      <c r="C12" s="48">
        <v>31</v>
      </c>
      <c r="D12" s="49">
        <v>213000</v>
      </c>
      <c r="E12" s="50">
        <v>345000</v>
      </c>
      <c r="F12" s="50">
        <v>334000</v>
      </c>
      <c r="G12" s="52">
        <f t="shared" si="0"/>
        <v>892000</v>
      </c>
    </row>
    <row r="13" spans="1:7" s="51" customFormat="1" ht="25.35" customHeight="1" x14ac:dyDescent="0.2">
      <c r="A13" s="53"/>
      <c r="B13" s="54"/>
      <c r="C13" s="55" t="s">
        <v>89</v>
      </c>
      <c r="D13" s="56">
        <f>SUM(D3:D12)</f>
        <v>2730000</v>
      </c>
      <c r="E13" s="57">
        <f>SUM(E3:E12)</f>
        <v>2801000</v>
      </c>
      <c r="F13" s="57">
        <f>SUM(F3:F12)</f>
        <v>3148000</v>
      </c>
      <c r="G13" s="58">
        <f t="shared" si="0"/>
        <v>8679000</v>
      </c>
    </row>
    <row r="14" spans="1:7" x14ac:dyDescent="0.2">
      <c r="A14" s="59"/>
      <c r="B14" s="59"/>
      <c r="C14" s="59"/>
      <c r="D14" s="59"/>
      <c r="E14" s="59"/>
      <c r="F14" s="59"/>
    </row>
    <row r="15" spans="1:7" ht="26.85" customHeight="1" x14ac:dyDescent="0.2">
      <c r="A15" s="59"/>
      <c r="B15" s="141" t="s">
        <v>109</v>
      </c>
      <c r="C15" s="141"/>
      <c r="D15" s="60" t="s">
        <v>86</v>
      </c>
      <c r="E15" s="60" t="s">
        <v>87</v>
      </c>
      <c r="F15" s="60" t="s">
        <v>88</v>
      </c>
      <c r="G15" s="60" t="s">
        <v>89</v>
      </c>
    </row>
    <row r="16" spans="1:7" ht="26.85" customHeight="1" x14ac:dyDescent="0.2">
      <c r="A16" s="59"/>
      <c r="B16" s="137">
        <v>31</v>
      </c>
      <c r="C16" s="137"/>
      <c r="D16" s="61">
        <f t="shared" ref="D16:F18" si="1">SUMIF($C$3:$C$12,$B16,D$3:D$12)</f>
        <v>656000</v>
      </c>
      <c r="E16" s="61">
        <f t="shared" si="1"/>
        <v>755000</v>
      </c>
      <c r="F16" s="61">
        <f t="shared" si="1"/>
        <v>991000</v>
      </c>
      <c r="G16" s="65">
        <f>SUM(D16:F16)</f>
        <v>2402000</v>
      </c>
    </row>
    <row r="17" spans="1:7" ht="26.85" customHeight="1" x14ac:dyDescent="0.2">
      <c r="A17" s="59"/>
      <c r="B17" s="137">
        <v>64</v>
      </c>
      <c r="C17" s="137"/>
      <c r="D17" s="61">
        <f t="shared" si="1"/>
        <v>1144000</v>
      </c>
      <c r="E17" s="61">
        <f t="shared" si="1"/>
        <v>1187000</v>
      </c>
      <c r="F17" s="61">
        <f t="shared" si="1"/>
        <v>1226000</v>
      </c>
      <c r="G17" s="65">
        <f>SUM(D17:F17)</f>
        <v>3557000</v>
      </c>
    </row>
    <row r="18" spans="1:7" ht="26.85" customHeight="1" x14ac:dyDescent="0.2">
      <c r="A18" s="59"/>
      <c r="B18" s="138">
        <v>67</v>
      </c>
      <c r="C18" s="138"/>
      <c r="D18" s="62">
        <f t="shared" si="1"/>
        <v>930000</v>
      </c>
      <c r="E18" s="62">
        <f t="shared" si="1"/>
        <v>859000</v>
      </c>
      <c r="F18" s="62">
        <f t="shared" si="1"/>
        <v>931000</v>
      </c>
      <c r="G18" s="66">
        <f>SUM(D18:F18)</f>
        <v>2720000</v>
      </c>
    </row>
    <row r="19" spans="1:7" ht="26.85" customHeight="1" x14ac:dyDescent="0.2">
      <c r="C19" s="63" t="s">
        <v>89</v>
      </c>
      <c r="D19" s="67">
        <f>SUM(D16:D18)</f>
        <v>2730000</v>
      </c>
      <c r="E19" s="67">
        <f>SUM(E16:E18)</f>
        <v>2801000</v>
      </c>
      <c r="F19" s="67">
        <f>SUM(F16:F18)</f>
        <v>3148000</v>
      </c>
      <c r="G19" s="67">
        <f>SUM(D19:F19)</f>
        <v>8679000</v>
      </c>
    </row>
    <row r="20" spans="1:7" x14ac:dyDescent="0.2">
      <c r="D20" s="64"/>
      <c r="E20" s="64"/>
      <c r="F20" s="64"/>
      <c r="G20" s="64"/>
    </row>
  </sheetData>
  <mergeCells count="6">
    <mergeCell ref="B17:C17"/>
    <mergeCell ref="B18:C18"/>
    <mergeCell ref="A1:G1"/>
    <mergeCell ref="A2:B2"/>
    <mergeCell ref="B15:C15"/>
    <mergeCell ref="B16:C16"/>
  </mergeCells>
  <phoneticPr fontId="40" type="noConversion"/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 alignWithMargins="0">
    <oddHeader>&amp;C&amp;A</oddHeader>
    <oddFooter>&amp;CPage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6"/>
  <sheetViews>
    <sheetView workbookViewId="0">
      <selection activeCell="D13" sqref="D13"/>
    </sheetView>
  </sheetViews>
  <sheetFormatPr baseColWidth="10" defaultRowHeight="13.5" x14ac:dyDescent="0.25"/>
  <cols>
    <col min="1" max="1" width="6.28515625" style="94" customWidth="1"/>
    <col min="2" max="2" width="20.28515625" style="94" customWidth="1"/>
    <col min="3" max="3" width="14.7109375" style="94" customWidth="1"/>
    <col min="4" max="5" width="17.140625" style="94" customWidth="1"/>
    <col min="6" max="6" width="12.7109375" style="94" customWidth="1"/>
    <col min="7" max="7" width="6.28515625" style="94" customWidth="1"/>
    <col min="8" max="8" width="3.42578125" style="94" customWidth="1"/>
    <col min="9" max="16384" width="11.42578125" style="94"/>
  </cols>
  <sheetData>
    <row r="1" spans="2:10" ht="21.6" customHeight="1" x14ac:dyDescent="0.25"/>
    <row r="2" spans="2:10" ht="42" customHeight="1" x14ac:dyDescent="0.25">
      <c r="B2" s="144" t="s">
        <v>133</v>
      </c>
      <c r="C2" s="144"/>
      <c r="D2" s="144"/>
      <c r="E2" s="144"/>
      <c r="F2" s="144"/>
    </row>
    <row r="3" spans="2:10" ht="21.6" customHeight="1" x14ac:dyDescent="0.25"/>
    <row r="4" spans="2:10" s="95" customFormat="1" ht="40.5" customHeight="1" x14ac:dyDescent="0.2">
      <c r="B4" s="96" t="s">
        <v>134</v>
      </c>
      <c r="C4" s="97" t="s">
        <v>135</v>
      </c>
      <c r="D4" s="97" t="s">
        <v>136</v>
      </c>
      <c r="E4" s="97" t="s">
        <v>137</v>
      </c>
      <c r="F4" s="98" t="s">
        <v>138</v>
      </c>
    </row>
    <row r="5" spans="2:10" s="99" customFormat="1" ht="31.5" customHeight="1" x14ac:dyDescent="0.2">
      <c r="B5" s="100" t="s">
        <v>139</v>
      </c>
      <c r="C5" s="101">
        <v>45</v>
      </c>
      <c r="D5" s="101">
        <v>50</v>
      </c>
      <c r="E5" s="101">
        <v>60</v>
      </c>
      <c r="F5" s="102">
        <v>15</v>
      </c>
      <c r="I5" s="103">
        <f>IF($D$9=$C$4,C5+F5,IF($D$9=$D$4,D5+F5,E5+F5))</f>
        <v>65</v>
      </c>
    </row>
    <row r="6" spans="2:10" s="99" customFormat="1" ht="31.5" customHeight="1" x14ac:dyDescent="0.25">
      <c r="B6" s="100" t="s">
        <v>140</v>
      </c>
      <c r="C6" s="101">
        <v>48</v>
      </c>
      <c r="D6" s="101">
        <v>53</v>
      </c>
      <c r="E6" s="101">
        <v>62</v>
      </c>
      <c r="F6" s="102">
        <v>15</v>
      </c>
      <c r="I6" s="103">
        <f>IF($D$9=$C$4,C6+F6,IF($D$9=$D$4,D6+F6,E6+F6))</f>
        <v>68</v>
      </c>
      <c r="J6" s="104"/>
    </row>
    <row r="7" spans="2:10" s="99" customFormat="1" ht="31.5" customHeight="1" x14ac:dyDescent="0.2">
      <c r="B7" s="105" t="s">
        <v>141</v>
      </c>
      <c r="C7" s="106">
        <v>50</v>
      </c>
      <c r="D7" s="106">
        <v>54</v>
      </c>
      <c r="E7" s="106">
        <v>65</v>
      </c>
      <c r="F7" s="107">
        <v>15</v>
      </c>
      <c r="I7" s="103">
        <f>IF($D$9=$C$4,C7+F7,IF($D$9=$D$4,D7+F7,E7+F7))</f>
        <v>69</v>
      </c>
    </row>
    <row r="8" spans="2:10" x14ac:dyDescent="0.25">
      <c r="I8" s="103"/>
    </row>
    <row r="9" spans="2:10" ht="24" customHeight="1" x14ac:dyDescent="0.25">
      <c r="B9" s="142" t="s">
        <v>142</v>
      </c>
      <c r="C9" s="142"/>
      <c r="D9" s="145" t="s">
        <v>136</v>
      </c>
      <c r="E9" s="145"/>
    </row>
    <row r="10" spans="2:10" x14ac:dyDescent="0.25">
      <c r="B10" s="95"/>
      <c r="C10" s="95"/>
    </row>
    <row r="11" spans="2:10" ht="24" customHeight="1" x14ac:dyDescent="0.25">
      <c r="B11" s="142" t="s">
        <v>143</v>
      </c>
      <c r="C11" s="142"/>
      <c r="D11" s="145" t="s">
        <v>140</v>
      </c>
      <c r="E11" s="145"/>
    </row>
    <row r="12" spans="2:10" x14ac:dyDescent="0.25">
      <c r="B12" s="95"/>
      <c r="C12" s="95"/>
    </row>
    <row r="13" spans="2:10" ht="23.25" customHeight="1" x14ac:dyDescent="0.25">
      <c r="B13" s="142" t="s">
        <v>144</v>
      </c>
      <c r="C13" s="142"/>
      <c r="D13" s="143">
        <f>IF($D$11=$B$5,IF($D$9=$C$4,C5+F5,IF($D$9=$D$4,D5+F5,E5+F5)),IF($D$11=$B$6,IF($D$9=$C$4,C6+F6,IF($D$9=$D$4,D6+F6,E6+F6)),IF($D$9=$C$4,C7+F7,IF($D$9=$D$4,D7+F7,E7+F7))))</f>
        <v>68</v>
      </c>
      <c r="E13" s="143"/>
    </row>
    <row r="14" spans="2:10" ht="21.6" customHeight="1" x14ac:dyDescent="0.25"/>
    <row r="15" spans="2:10" ht="23.25" customHeight="1" x14ac:dyDescent="0.25">
      <c r="E15" s="104"/>
    </row>
    <row r="16" spans="2:10" x14ac:dyDescent="0.25">
      <c r="E16" s="104"/>
    </row>
  </sheetData>
  <mergeCells count="7">
    <mergeCell ref="B13:C13"/>
    <mergeCell ref="D13:E13"/>
    <mergeCell ref="B2:F2"/>
    <mergeCell ref="B9:C9"/>
    <mergeCell ref="D9:E9"/>
    <mergeCell ref="B11:C11"/>
    <mergeCell ref="D11:E11"/>
  </mergeCells>
  <phoneticPr fontId="40" type="noConversion"/>
  <conditionalFormatting sqref="E15:E16">
    <cfRule type="cellIs" dxfId="1" priority="1" stopIfTrue="1" operator="equal">
      <formula>3</formula>
    </cfRule>
  </conditionalFormatting>
  <conditionalFormatting sqref="J6">
    <cfRule type="cellIs" dxfId="0" priority="2" stopIfTrue="1" operator="equal">
      <formula>2</formula>
    </cfRule>
  </conditionalFormatting>
  <dataValidations count="2">
    <dataValidation type="list" operator="equal" allowBlank="1" showErrorMessage="1" sqref="D11:E11">
      <formula1>$B$5:$B$7</formula1>
      <formula2>0</formula2>
    </dataValidation>
    <dataValidation type="list" operator="equal" allowBlank="1" showErrorMessage="1" sqref="D9">
      <formula1>$C$4:$E$4</formula1>
      <formula2>0</formula2>
    </dataValidation>
  </dataValidation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Salariés</vt:lpstr>
      <vt:lpstr>Résultats examens Corrigé</vt:lpstr>
      <vt:lpstr>Remises Cadeaux Corrigé</vt:lpstr>
      <vt:lpstr>Absences</vt:lpstr>
      <vt:lpstr>Cadeaux Noël Corrigé</vt:lpstr>
      <vt:lpstr>Evaluation notes Corrigé</vt:lpstr>
      <vt:lpstr>CA Département Corrigé</vt:lpstr>
      <vt:lpstr>Tarif journalier Corrigé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MLT</dc:creator>
  <cp:lastModifiedBy>MLT</cp:lastModifiedBy>
  <cp:revision>14</cp:revision>
  <cp:lastPrinted>2007-04-01T17:37:14Z</cp:lastPrinted>
  <dcterms:created xsi:type="dcterms:W3CDTF">2006-10-07T06:17:18Z</dcterms:created>
  <dcterms:modified xsi:type="dcterms:W3CDTF">2013-07-15T19:22:02Z</dcterms:modified>
</cp:coreProperties>
</file>